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9.ผป 03 กจ." sheetId="1" r:id="rId1"/>
  </sheets>
  <calcPr calcId="144525"/>
</workbook>
</file>

<file path=xl/calcChain.xml><?xml version="1.0" encoding="utf-8"?>
<calcChain xmlns="http://schemas.openxmlformats.org/spreadsheetml/2006/main">
  <c r="H372" i="1" l="1"/>
  <c r="H331" i="1" l="1"/>
  <c r="C331" i="1"/>
  <c r="H338" i="1"/>
  <c r="C338" i="1"/>
  <c r="H346" i="1"/>
  <c r="H318" i="1"/>
  <c r="H316" i="1" s="1"/>
  <c r="C318" i="1"/>
  <c r="H304" i="1"/>
  <c r="H296" i="1"/>
  <c r="H294" i="1" s="1"/>
  <c r="H328" i="1" l="1"/>
  <c r="H291" i="1"/>
  <c r="H284" i="1"/>
  <c r="H273" i="1"/>
  <c r="H264" i="1"/>
  <c r="C264" i="1"/>
  <c r="H257" i="1"/>
  <c r="H256" i="1" s="1"/>
  <c r="H255" i="1" s="1"/>
  <c r="C257" i="1"/>
  <c r="H272" i="1" l="1"/>
  <c r="H254" i="1" s="1"/>
  <c r="H246" i="1"/>
  <c r="H224" i="1"/>
  <c r="H242" i="1"/>
  <c r="C205" i="1"/>
  <c r="C224" i="1"/>
  <c r="H214" i="1"/>
  <c r="C214" i="1"/>
  <c r="H205" i="1"/>
  <c r="H204" i="1" s="1"/>
  <c r="H198" i="1"/>
  <c r="H195" i="1"/>
  <c r="H176" i="1"/>
  <c r="H171" i="1"/>
  <c r="C171" i="1"/>
  <c r="H165" i="1"/>
  <c r="H160" i="1"/>
  <c r="C160" i="1"/>
  <c r="C138" i="1"/>
  <c r="H143" i="1"/>
  <c r="H139" i="1"/>
  <c r="H133" i="1"/>
  <c r="C133" i="1"/>
  <c r="H170" i="1" l="1"/>
  <c r="H193" i="1"/>
  <c r="H203" i="1"/>
  <c r="C204" i="1"/>
  <c r="C132" i="1"/>
  <c r="H138" i="1"/>
  <c r="H132" i="1" s="1"/>
  <c r="H129" i="1"/>
  <c r="H114" i="1"/>
  <c r="C114" i="1"/>
  <c r="H111" i="1"/>
  <c r="H110" i="1" s="1"/>
  <c r="C111" i="1"/>
  <c r="C110" i="1" s="1"/>
  <c r="H103" i="1"/>
  <c r="H69" i="1"/>
  <c r="H86" i="1"/>
  <c r="C86" i="1"/>
  <c r="H79" i="1"/>
  <c r="H57" i="1"/>
  <c r="C57" i="1"/>
  <c r="H54" i="1"/>
  <c r="H67" i="1" l="1"/>
  <c r="H48" i="1"/>
  <c r="H47" i="1" s="1"/>
  <c r="H44" i="1"/>
  <c r="H43" i="1" l="1"/>
  <c r="H13" i="1"/>
  <c r="H10" i="1" s="1"/>
</calcChain>
</file>

<file path=xl/sharedStrings.xml><?xml version="1.0" encoding="utf-8"?>
<sst xmlns="http://schemas.openxmlformats.org/spreadsheetml/2006/main" count="1114" uniqueCount="353">
  <si>
    <t>แบบ ผป 03</t>
  </si>
  <si>
    <r>
      <t xml:space="preserve"> กรม </t>
    </r>
    <r>
      <rPr>
        <b/>
        <u/>
        <sz val="16"/>
        <rFont val="TH SarabunIT๙"/>
        <family val="2"/>
      </rPr>
      <t>ส่งเสริมการเกษตร</t>
    </r>
    <r>
      <rPr>
        <b/>
        <sz val="16"/>
        <rFont val="TH SarabunIT๙"/>
        <family val="2"/>
      </rPr>
      <t xml:space="preserve"> ส่วนราชการระดับจังหวัด  </t>
    </r>
    <r>
      <rPr>
        <b/>
        <u/>
        <sz val="16"/>
        <rFont val="TH SarabunIT๙"/>
        <family val="2"/>
      </rPr>
      <t>สำนักงานเกษตรจังหวัดพังงา</t>
    </r>
  </si>
  <si>
    <t>หน่วย:บาท</t>
  </si>
  <si>
    <t>จำนวน</t>
  </si>
  <si>
    <t>หน่วยนับ</t>
  </si>
  <si>
    <t>หมู่ที่</t>
  </si>
  <si>
    <t>ตำบล</t>
  </si>
  <si>
    <t>อำเภอ</t>
  </si>
  <si>
    <t>จังหวัด</t>
  </si>
  <si>
    <t>ราย</t>
  </si>
  <si>
    <t>ทุกอำเภอ</t>
  </si>
  <si>
    <t>กะปง</t>
  </si>
  <si>
    <t>ท้ายเหมือง</t>
  </si>
  <si>
    <t>คุระบุรี</t>
  </si>
  <si>
    <t>ตะกั่วทุ่ง</t>
  </si>
  <si>
    <t>จุด</t>
  </si>
  <si>
    <t>ครั้ง</t>
  </si>
  <si>
    <t>แห่ง</t>
  </si>
  <si>
    <t>ตะกั่วป่า</t>
  </si>
  <si>
    <t>ทับปุด</t>
  </si>
  <si>
    <t>แปลง</t>
  </si>
  <si>
    <t>เมือง</t>
  </si>
  <si>
    <t>เกาะยาว</t>
  </si>
  <si>
    <t>โครงการศูนย์เรียนรู้การเพิ่มประสิทธิภาพการผลิตสินค้าเกษตร</t>
  </si>
  <si>
    <t>ศูนย์</t>
  </si>
  <si>
    <t>รวม</t>
  </si>
  <si>
    <t xml:space="preserve">จำแนกงาน/โครงการตามงบปกติของหน่วยงาน </t>
  </si>
  <si>
    <t>ลำดับที่
(1)</t>
  </si>
  <si>
    <t>แผนงาน/ผลผลิต/โครงการ (2)</t>
  </si>
  <si>
    <t>เป้าหมาย (3)</t>
  </si>
  <si>
    <t>พื้นที่ดำเนินการ(4)</t>
  </si>
  <si>
    <t>งบประมาณ
(5)</t>
  </si>
  <si>
    <t>แหล่งที่มาของงบประมาณ
(6)</t>
  </si>
  <si>
    <t>ระยะเวลาดำเนินการ
(7)</t>
  </si>
  <si>
    <t>ประเด็นยุทธศาสตร์กระทรวง
 (8)</t>
  </si>
  <si>
    <t>ประเด็นยุทธศาสตร์จังหวัด
 (9)</t>
  </si>
  <si>
    <t>ประเด็นยุทธศาสตร์ด้านการเกษตรและสหกรณ์ ของจังหวัด
(10)</t>
  </si>
  <si>
    <t>ราย/แปลง</t>
  </si>
  <si>
    <t>โครงการระบบส่งเสริมเกษตรแบบแปลงใหญ่</t>
  </si>
  <si>
    <t>โครงการพัฒนาตลาดสินค้าเกษตร</t>
  </si>
  <si>
    <t>15/1</t>
  </si>
  <si>
    <t>กรมส่งเสริม</t>
  </si>
  <si>
    <t>การเกษตร</t>
  </si>
  <si>
    <t>ผลผลิต : โครงการระบบส่งเสริมเกษตรแบบแปลงใหญ่</t>
  </si>
  <si>
    <t>-</t>
  </si>
  <si>
    <t>บัญชีงาน/โครงการตามแผนปฏิบัติการด้านการเกษตรและสหกรณ์ของจังหวัดพังงา  ประจำปีงบประมาณ พ.ศ 2563</t>
  </si>
  <si>
    <t>และสร้างความเข้มแข็งขององค์กร</t>
  </si>
  <si>
    <t>ม.ค.-มี.ค.63</t>
  </si>
  <si>
    <t>ม.ค.-ก.ย.63</t>
  </si>
  <si>
    <t>ก.ค.-ก.ย.63</t>
  </si>
  <si>
    <t>1. กิจกรรมพัฒนาคุณภาพการผลิตไม้ผลสู่มาตรฐานการส่งออกภาคใต้</t>
  </si>
  <si>
    <t>และตรวจสอบย้อนกลับได้</t>
  </si>
  <si>
    <t>สินค้า</t>
  </si>
  <si>
    <t>พื้นที่ของภาคใต้</t>
  </si>
  <si>
    <t>โครงการยกระดับการผลิตสินค้าเกษตรที่เป็นอัตลักษณ์และเหมาะสมกับศักยภาพ</t>
  </si>
  <si>
    <t>30/2</t>
  </si>
  <si>
    <t>/1/1</t>
  </si>
  <si>
    <t>ราย/ครั้ง</t>
  </si>
  <si>
    <t>/แปลง/สินค้า</t>
  </si>
  <si>
    <t>ม.ค.- ก.ย.63</t>
  </si>
  <si>
    <t>ผลผลิต : โครงการพัฒนาและส่งเสริมการผลิตสินค้าเกษตร</t>
  </si>
  <si>
    <t>ผลผลิต : โครงการพัฒนาศักยภาพการผลิตด้านการเกษตร</t>
  </si>
  <si>
    <t>ในพื้นที่จังหวัดพังงา</t>
  </si>
  <si>
    <t>"</t>
  </si>
  <si>
    <t xml:space="preserve">โครงการส่งเสริมการทำเกษตรเกษตรแบบผสมผสาน </t>
  </si>
  <si>
    <t>1. กิจกรรมส่งเสริมและพัฒนาการบริหารจัดการมะพร้าวตลอดโซ่อุปทานภาคใต้</t>
  </si>
  <si>
    <t>และศึกษาดูงานในหัวข้อ "การเพิ่มศักยภาพการผลิตและการบริหารจัดการมะพร้าว"</t>
  </si>
  <si>
    <t>แผนงาน : แผนงานบูรณาการพัฒนาและส่งเสริมเศรษฐกิจฐานราก</t>
  </si>
  <si>
    <t>ผลผลิต : โครงการศูนย์เรียนรู้การเพิ่มประสิทธิภาพการผลิตสินค้าเกษตร</t>
  </si>
  <si>
    <t>1. กิจกรรมพัฒนาศักยภาพของ ศพก. และศูนย์เครือข่าย</t>
  </si>
  <si>
    <t>ต.ค.-ธ.ค.62</t>
  </si>
  <si>
    <t>8</t>
  </si>
  <si>
    <t>30/3</t>
  </si>
  <si>
    <t>2. กิจกรรมบริหารจัดการเพื่อขับเคลื่อนการดำเนินงาน</t>
  </si>
  <si>
    <t>32</t>
  </si>
  <si>
    <t>เม.ย.-มิ.ย.63</t>
  </si>
  <si>
    <t>คน</t>
  </si>
  <si>
    <t xml:space="preserve">    4.1 จัดกระบวนการเรียนรู้ให้กับเกษตรกรผู้นำ</t>
  </si>
  <si>
    <t xml:space="preserve">    4.2 พัฒนาเกษตรกรผู้นำ ศพก. เครือข่าย</t>
  </si>
  <si>
    <t xml:space="preserve">3. กิจกรรมสนับสนุนการให้บริการของ ศพก. </t>
  </si>
  <si>
    <t>4. กิจกรรมพัฒนาเกษตรกรผู้นำ</t>
  </si>
  <si>
    <t>16/2</t>
  </si>
  <si>
    <t>ศูนย์/แปลง</t>
  </si>
  <si>
    <t>ของศูนย์จัดการศัตรูพืชชุมชนและพื้นที่เสี่ยง</t>
  </si>
  <si>
    <t>6. กิจกรรมการพัฒนาศูนย์เครือข่าย</t>
  </si>
  <si>
    <t>และพื้นที่เสี่ยงต่อการระบาดของศัตรูพืช</t>
  </si>
  <si>
    <t>8/25</t>
  </si>
  <si>
    <t>ศูนย์/ราย</t>
  </si>
  <si>
    <t>ม.ค.-มี.ค.62</t>
  </si>
  <si>
    <t>196/1</t>
  </si>
  <si>
    <t>ราย/ศูนย์</t>
  </si>
  <si>
    <t>  ผลผลิต : โครงการพัฒนาเกษตรกรปราดเปรื่อง (Smart Farmer)</t>
  </si>
  <si>
    <t xml:space="preserve"> โครงการพัฒนาเกษตรกรปราดเปรื่อง (Smart Farmer)</t>
  </si>
  <si>
    <t>1. กิจกรรมการพัฒนาเกษตรกรรุ่นใหม่</t>
  </si>
  <si>
    <t>ต.ค.62-มี.ค.63</t>
  </si>
  <si>
    <t>2. กิจกรรมการพัฒนาเกษตรกรปราดเปรื่อง (Smart Farmer)</t>
  </si>
  <si>
    <t>ผลผลิต : โครงการส่งเสริมการพัฒนาระบบตลาดภายในสำหรับสินค้าเกษตร</t>
  </si>
  <si>
    <t>1. กิจกรรมตลาดเกษตรกร</t>
  </si>
  <si>
    <t>ต.ค..-ธ.ค.62</t>
  </si>
  <si>
    <t>ท้ายช้าง</t>
  </si>
  <si>
    <t>ราย/แห่ง</t>
  </si>
  <si>
    <t>24/24</t>
  </si>
  <si>
    <t>/25</t>
  </si>
  <si>
    <t>/ราย</t>
  </si>
  <si>
    <t>แผนงาน : พื้นฐานด้านการสร้างความสามารถในการแข่งขันของประเทศ</t>
  </si>
  <si>
    <t>ผลผลิต : เกษตรกรได้รับการส่งเสริมและพัฒนาศักยภาพ</t>
  </si>
  <si>
    <t>โครงการอาสาสมัครเกษตร</t>
  </si>
  <si>
    <t>1. กิจกรรมขับเคลื่อนงานอาสาสมัครเกษตร</t>
  </si>
  <si>
    <t>ชิ้น</t>
  </si>
  <si>
    <t>โครงการเสริมสร้างและพัฒนาศักยภาพองค์กรเกษตร</t>
  </si>
  <si>
    <t>กลุ่มส่งเสริมอาชีพการเกษตร สู่ Smart Group และจัดทำ แผน IFPP</t>
  </si>
  <si>
    <t>การเป็นผู้ประกอบการเกษตรตามแผน IFPP</t>
  </si>
  <si>
    <t>ต.ค.-ธค.62</t>
  </si>
  <si>
    <t>กลุ่มแม่บ้านเกษตรกรระดับจังหวัด</t>
  </si>
  <si>
    <t>ม.ค.-มี.ค63</t>
  </si>
  <si>
    <t>แผนสร้างความมั่นคงด้านอาหารระดับชุมชน</t>
  </si>
  <si>
    <t>และเคหกิจเกษตรเพื่อสร้างความมั่นคงด้านอาหารระดับชุมชน</t>
  </si>
  <si>
    <t>30</t>
  </si>
  <si>
    <t>20</t>
  </si>
  <si>
    <t>โครงการขับเคลื่อนการดำเนินงานส่งเสริมและพัฒนาวิสาหกิจชุมชน</t>
  </si>
  <si>
    <t>5. กิจกรรมติดตามและรายงาน ศพก.</t>
  </si>
  <si>
    <t>1. กิจกรรมการติดตามงานระบบส่งเสริมการเกษตร</t>
  </si>
  <si>
    <t>1. กิจกรรมส่งเสริมและพัฒนากลุ่มส่งเสริมอาชีพการเกษตรให้มีความเข้มแข็ง</t>
  </si>
  <si>
    <t>2. กิจกรรมเสริมสร้างและพัฒนาศักยภาพกลุ่มแม่บ้านเกษตรกร</t>
  </si>
  <si>
    <t>3. กิจกรรมเสริมสร้างและพัฒนาศักยภาพกลุ่มยุวเกษตรกร</t>
  </si>
  <si>
    <t>4. กิจกรรมการส่งเสริมความมั่นคงทางด้านอาหารในระดับชุมชน</t>
  </si>
  <si>
    <t>1. กิจกรรมสนับสนุนกลไกการดำเนินงานตาม พ.ร.บ. ฯ</t>
  </si>
  <si>
    <t>แบบนิติบุคคล</t>
  </si>
  <si>
    <t>2. กิจกรรมส่งเสริมและพัฒนากิจการวิสาหกิจชุมชน</t>
  </si>
  <si>
    <t>3. กิจกรรมส่งเสริมและพัฒนาวิสาหกิจชุมชนต้นแบบ</t>
  </si>
  <si>
    <t>4. กิจกรรมสนับสนุนการปฏิบัติงานด้านทะเบียนวิสาหกิจชุมชน</t>
  </si>
  <si>
    <t>ครั้ง/ราย/อำเภอ</t>
  </si>
  <si>
    <t>3/210/8</t>
  </si>
  <si>
    <t>210</t>
  </si>
  <si>
    <t>โครงการส่งเสริมการเพิ่มประสิทธิภาพการผลิตสินค้า (ไม้ผล)</t>
  </si>
  <si>
    <t>1. กิจกรรมพัฒนาการผลิตไม้ผลคุณภาพดีโดยการจัดกระบวนการเรียนรู้แบบมีส่วนร่วม</t>
  </si>
  <si>
    <t>2. กิจกรรมบริหารงานตามยุทธศาสตร์ผลไม้</t>
  </si>
  <si>
    <t>50/1</t>
  </si>
  <si>
    <t>3/8</t>
  </si>
  <si>
    <t>ครั้ง/อำเภอ</t>
  </si>
  <si>
    <t>1. กิจกรรมวิเคราะห์จัดเวทีจัดทำแผน/ปรับปรุงข้อมูล (แปลงปี 61-62-63)</t>
  </si>
  <si>
    <t>เมืองพังงา</t>
  </si>
  <si>
    <t>แผนงาน : ยุทธศาสตร์การเกษตรสร้างมูลค่า</t>
  </si>
  <si>
    <t xml:space="preserve"> 2. กิจกรรมถ่ายทอดความรู้ให้เกษตรกร เน้นการบริหารจัดการกลุ่ม </t>
  </si>
  <si>
    <t>การเชื่อมโยงการตลาด (แปลงปี 61 และ 62)</t>
  </si>
  <si>
    <t>12/8</t>
  </si>
  <si>
    <t>แปลง/ครั้ง</t>
  </si>
  <si>
    <t>8/12</t>
  </si>
  <si>
    <t>ครั้ง/แปลง</t>
  </si>
  <si>
    <t xml:space="preserve"> 3. กิจกรรมการถ่ายทอดความรู้ </t>
  </si>
  <si>
    <t xml:space="preserve"> 4. กิจกรรมการบริหารจัดการโครงการ</t>
  </si>
  <si>
    <t>โครงการพัฒนาเกษตรกรรมยั่งยืน</t>
  </si>
  <si>
    <t>1. กิจกรรมพัฒนาการผลิตเกษตรอินทรีย์</t>
  </si>
  <si>
    <t xml:space="preserve"> ผลผลิต : โครงการยกระดับคุณภาพมาตรฐานสินค้าเกษตร</t>
  </si>
  <si>
    <t>โครงการยกระดับคุณภาพมาตรฐานสินค้าเกษตร</t>
  </si>
  <si>
    <t>1. กิจกรรมพัฒนาคุณภาพสินค้าเกษตรสู่มาตรฐาน</t>
  </si>
  <si>
    <t>2. กิจกรรมส่งเสริมการอารักขาพืชเพื่อเพิ่มประสิทธิภาพการผลิตสินค้าเกษตร</t>
  </si>
  <si>
    <t>แบบมีส่วนร่วมตามกระบวนการโรงเรียนเกษตรกร</t>
  </si>
  <si>
    <t>ทุกอำเภอ ยกเว้น อ.ทับปุด และ อ.คุระบุรี</t>
  </si>
  <si>
    <t>100/1</t>
  </si>
  <si>
    <t>125/1</t>
  </si>
  <si>
    <t>ม.ค.-มิ.ย.63</t>
  </si>
  <si>
    <t>248/1</t>
  </si>
  <si>
    <t>ผลผลิต : โครงการพัฒนาศักยภาพกระบวนการผลิตสินค้าเกษตร</t>
  </si>
  <si>
    <t>โครงการพัฒนาขีดความสามารถในการแข่งขันสินค้าเกษตรแปรรูป</t>
  </si>
  <si>
    <t>โครงการพัฒนาศักยภาพกระบวนการผลิตสินค้าเกษตร</t>
  </si>
  <si>
    <t>1. กิจกรรมเพิ่มประสิทธิภาพการผลิตสินค้าเกษตรปาล์มน้ำมัน</t>
  </si>
  <si>
    <t xml:space="preserve">    1.1 ส่งเสริมการผลิตในพื้นที่ที่เหมาะสม เพิ่มผลผลิตปาล์มน้ำมันต่อไร่ </t>
  </si>
  <si>
    <t>และลดต้นทุนการผลิต</t>
  </si>
  <si>
    <t xml:space="preserve">ในพื้นที่เหมาะสม/ไม่เหมาะสม โดยการพัฒนาเพิ่มประสิทธิภาพการผลิต </t>
  </si>
  <si>
    <t>การส่งเสริมการเกษตรแปลงใหญ่ การผลิตปาล์มน้ำมันอย่างยั่งยืนตามมาตรฐานสากล</t>
  </si>
  <si>
    <t>ผลผลิต : โครงการส่งเสริมการใช้เครื่องจักรกลทางการเกษตร</t>
  </si>
  <si>
    <t>โครงการส่งเสริมการใช้เครื่องจักรกลการเกษตรทดแทนแรงงานเกษตร</t>
  </si>
  <si>
    <t xml:space="preserve">          1.1.1 จัดอบรมถ่ายทอดเทคโลโนยีการผลิตสินค้าเกษตรอัตลักษณ์ที่เหมาะสม</t>
  </si>
  <si>
    <t xml:space="preserve">    1.1 พัฒนาศูนย์เรียนรู้การเพิ่มประสิทธิภาพการผลิตสินค้าเกษตร</t>
  </si>
  <si>
    <t xml:space="preserve">    1.1 พัฒนาเกษตรกรผลิตไม้ผลที่เป็นอัตลักษณ์เหมาะสมกับพื้นที่สู่มาตรฐาน</t>
  </si>
  <si>
    <t xml:space="preserve">          1.1.3 จัดทำแปลงการผลิตไม้ผลอัตลักษณ์ที่ได้มาตรฐาน</t>
  </si>
  <si>
    <t xml:space="preserve">          1.1.4 พัฒนาและสร้างความเข้มแข็งองค์กรผลิตสินค้าไม้ผลอัตลักษณ์</t>
  </si>
  <si>
    <t xml:space="preserve">                   1) จัดสัมนาเชื่อมโยงการผลิตและการตลาดไม้ผลอัตลักษณ์</t>
  </si>
  <si>
    <t xml:space="preserve">          1.1.5 พัฒนาสินค้าไม้ผลอัตลักษณ์สู่กระบวนการรับรองสินค้า GI </t>
  </si>
  <si>
    <t xml:space="preserve">    1.2 ประชาสัมพันธ์และเผยแพร่สินค้าไม้ผลอัตลักษณ์คุณภาพดีสู่ผู้บริโภค</t>
  </si>
  <si>
    <t xml:space="preserve">          1.2.1 จัดงานประชาสัมพันธ์ส่งเสริมความเป็นอัตลักษณ์ผลไม้ภาคใต้</t>
  </si>
  <si>
    <t xml:space="preserve">    1.3 บริหารจัดการโครงการ</t>
  </si>
  <si>
    <t xml:space="preserve">          1.3.1 ติดตาม และประเมินผล</t>
  </si>
  <si>
    <t xml:space="preserve">    1.1 ส่งเสริมและพัฒนาการบริหารจัดการมะพร้าว</t>
  </si>
  <si>
    <t xml:space="preserve">          1.1.1 จัดกระบวนการเรียนรู้วิเคราะห์ความต้องการ ฝึกอบรม ฝึกปฏิบัติ </t>
  </si>
  <si>
    <t xml:space="preserve">    1.2 พัฒนาศูนย์เครือข่ายอื่นๆ</t>
  </si>
  <si>
    <t xml:space="preserve">    2.1 ประชุมคณะทำงานและคณะกรรมการเครือข่าย ศพก.</t>
  </si>
  <si>
    <t xml:space="preserve">          2.1.1 ประชุมคณะกรรมการเครือข่ายระดับจังหวัด</t>
  </si>
  <si>
    <t xml:space="preserve">          2.2.2 ประชุมคณะกรรมการ ศพก.ระดับอำเภอ </t>
  </si>
  <si>
    <t xml:space="preserve">    2.2 ถอดบทเรียน ศพก.</t>
  </si>
  <si>
    <t xml:space="preserve">          2.2.1 จังหวัดดำเนินการถอดบทเรียน ศพก.</t>
  </si>
  <si>
    <t xml:space="preserve">    2.3 เวทีแลกเปลี่ยนเรียนรู้ระดับจังหวัดเพื่อขับเคลื่อน ศพก.</t>
  </si>
  <si>
    <t xml:space="preserve">    3.1 จัดงานวันถ่ายทอดเทคโนโลยีเพื่อเริ่มต้นฤดูกาลผลิตใหม่ (Field day)</t>
  </si>
  <si>
    <t xml:space="preserve">    3.2 การสนับสนุนการให้บริการวิชาการและข้อมูลข่าวสาร</t>
  </si>
  <si>
    <t xml:space="preserve">    5.1 ติดตามการดำเนินงานศูนย์เรียนรู้</t>
  </si>
  <si>
    <t xml:space="preserve">          5.1.1 ติดตามประเมินผลการดำเนินงานศูนย์เรียนรู้</t>
  </si>
  <si>
    <t xml:space="preserve">    6.1 การพัฒนาศักยภาพศูนย์จัดการศัตรูพืชชุมชน</t>
  </si>
  <si>
    <t xml:space="preserve">          6.1.2 สนับสนุนการจัดทำแปลงเรียนรู้การจัดการศัตรูพืชด้วยวิธีผสมผสาน</t>
  </si>
  <si>
    <t xml:space="preserve">    6.2 การดำเนินงานแปลงติดตามสถานการณ์และการเตือนการระบาดศัตรูพืช</t>
  </si>
  <si>
    <t xml:space="preserve">          6.2.1 สนับสนุนการสำรวจติดตามแปลงติดตามสถานการณ์ศัตรูพืช</t>
  </si>
  <si>
    <t xml:space="preserve">    6.3 สนับสนุนปัจจัยควบคุมศัตรูพืชแก่สมาชิกศูนย์จัดการศัตรูพืชชุมชน</t>
  </si>
  <si>
    <t xml:space="preserve">          6.3.1 สนับสนุนวัสดุผลิตปัจจัยการควบคุมศัตรูพืชแก่ศูนย์จัดการศัตรูพืชชุมชน</t>
  </si>
  <si>
    <t xml:space="preserve">    6.4 พัฒนาศูนย์จัดการดินปุ๋ยชุมชน (ศดปช.)</t>
  </si>
  <si>
    <t xml:space="preserve">          6.4.2 จัดเวทีสร้างเครือข่าย ศดปช. ระดับจังหวัด</t>
  </si>
  <si>
    <t xml:space="preserve">          6.4.1 สนับสนุนการดำเนินกิจกรรมของ ศดปช.</t>
  </si>
  <si>
    <t xml:space="preserve">    6.5 ถ่ายทอดเทคโนโลยีด้านการจัดการดินและปุ๋ยอย่างมีประสิทธิภาพ</t>
  </si>
  <si>
    <t xml:space="preserve">          6.5.1 จัดกระบวนการเรียนรู้ด้านการจัดการดินและปุ๋ย</t>
  </si>
  <si>
    <t xml:space="preserve">          6.1.1 จัดกระบวนการเรียนรู้แก่เกษตรกรด้านการจัดการศัตรูพืช</t>
  </si>
  <si>
    <t>ให้กับสมาชิก ศจช.</t>
  </si>
  <si>
    <t>คุณภาพชีวิตและเศรษฐกิจครัวเรือน</t>
  </si>
  <si>
    <t xml:space="preserve">    1.1 พัฒนาเกษตรกรรุ่นใหม่ให้เป็น Young Smart Farmer</t>
  </si>
  <si>
    <t xml:space="preserve">          1.1.1 เวทีที่ 1 วิเคราะห์ตนเอง</t>
  </si>
  <si>
    <t xml:space="preserve">          1.1.2 เวทีที่ 2 แลกเปลี่ยนเรียนรู้</t>
  </si>
  <si>
    <t xml:space="preserve">          1.1.3 เวทีที่ 3 นำเสนอผลงาน</t>
  </si>
  <si>
    <t xml:space="preserve">    2.1 พัฒนาศักยภาพเกษตรกรให้เป็น Smart Farmer</t>
  </si>
  <si>
    <t xml:space="preserve">                   1) เวทีวิเคราะห์ศักยภาพและจัดทำแผน IFPP</t>
  </si>
  <si>
    <t xml:space="preserve">                   2) เวทีสรุปผลและวางแผนการพัฒนาอาชีพ</t>
  </si>
  <si>
    <t xml:space="preserve">    1.1. พัฒนาความรู้ศักยภาพของเกษตรกรและเครือข่าย</t>
  </si>
  <si>
    <t xml:space="preserve">    1.2 พัฒนาตลาดเกษตรกร</t>
  </si>
  <si>
    <t xml:space="preserve">    1.1 ประชุมคณะกรรมการบริหารงานอาสาสมัครเกษตรจังหวัด</t>
  </si>
  <si>
    <t xml:space="preserve">    1.2 ประชุมคณะกรรมการอาสาสมัครเกษตรจังหวัด</t>
  </si>
  <si>
    <t xml:space="preserve">    2.1 เวทีขับเคลื่อนงานคณะกรรมการอาสาสมัครเกษตรอำเภอ</t>
  </si>
  <si>
    <t xml:space="preserve">    2.2 จัดเวทีแลกเปลี่ยนเรียนรู้อาสาสมัครเกษตรหมู่บ้าน   </t>
  </si>
  <si>
    <t xml:space="preserve">    1.1 ผลิตสื่อประชาสัมพันธ์การขับเคลื่อนงานตามระบบส่งเสริมการเกษตร</t>
  </si>
  <si>
    <t xml:space="preserve">    1.1 จัดกระบวนการเรียนรู้ ระยะที่ 1 เพื่อวิเคราะห์ศักยภาพและจัดทำแผนพัฒนา</t>
  </si>
  <si>
    <t xml:space="preserve">    1.2 จัดกระบวนการเรียนรู้ระยะที่ 2 เพื่อพัฒนาองค์ความรู้และทักษะ</t>
  </si>
  <si>
    <t xml:space="preserve">    2.1 พัฒนากลุ่มแม่บ้านเกษตรกรเป็นแหล่งเรียนรู้ต้นแบบด้านการพัฒนา</t>
  </si>
  <si>
    <t xml:space="preserve">          2.1.1 จัดกระบวนการเรียนรู้ ระยะที่ 1 </t>
  </si>
  <si>
    <t xml:space="preserve">          2.1.2 จัดกระบวนการเรียนรู้ ระยะที่ 2</t>
  </si>
  <si>
    <t xml:space="preserve">    2.2 พัฒนาศักยภาพกลุ่มแม่บ้านเกษตรกรเพื่อเตรียมความพร้อมสู่ Smart Group</t>
  </si>
  <si>
    <t xml:space="preserve">          2.2.1 จัดกระบวนการเรียนรู้ ครั้งที่ 1</t>
  </si>
  <si>
    <t xml:space="preserve">          2.2.2 จัดกระบวนการเรียนรู้ ครั้งที่ 2</t>
  </si>
  <si>
    <t xml:space="preserve">    2.3 พัฒนาศักยภาพผู้นำในการขับเคลื่อนงานกลุ่มแม่บ้านเกษตรกรในชุมชน</t>
  </si>
  <si>
    <t xml:space="preserve">          2.3.1 จัดเวทีแลกเปลี่ยนเรียนรู้เพิ่มศักยภาพผู้นำในการขับเคลื่อนงาน</t>
  </si>
  <si>
    <t xml:space="preserve">    3.1 เสริมสร้างและพัฒนากลุ่มยุวเกษตรกรให้มีความเข้มแข็ง</t>
  </si>
  <si>
    <t xml:space="preserve">          3.1.1 พัฒนาศักยภาพกลุ่มยุวเกษตรกรเพื่อเตรียมความพร้อมสู่ Smart Group</t>
  </si>
  <si>
    <t xml:space="preserve">                   1) จัดกระบวนการเรียนรู้เพื่อพัฒนาศักยภาพกลุ่มยุวเกษตรกร</t>
  </si>
  <si>
    <t xml:space="preserve">                   2) เวทีแลกเปลี่ยนเรียนรู้และสร้างเครือข่ายที่ปรึกษายุวเกษตรกร</t>
  </si>
  <si>
    <t>ระดับจังหวัด</t>
  </si>
  <si>
    <t xml:space="preserve">    4.1 ส่งเสริมเคหกิจเกษตรเพื่อสร้างความมั่นคงด้านอาหารระดับชุมชน</t>
  </si>
  <si>
    <t xml:space="preserve">          4.1.1 จัดกระบวนการเรียนรู้ระยะที่ 1 สร้างการรับรู้ วิเคราะห์พื้นที่ และจัดทำ</t>
  </si>
  <si>
    <t xml:space="preserve">          4.1.2 จัดกระบวนการเรียนรู้ระยะที่ 2 พัฒนาทักษะด้านการเกษตร</t>
  </si>
  <si>
    <t xml:space="preserve">    1.1 ประชุมคณะกรรมการส่งเสริมวิสาหกิจชุมชนจังหวัด</t>
  </si>
  <si>
    <t xml:space="preserve">    2.1 ประเมินศักยภาพและจัดทำแผนพัฒนากิจการวิสาหกิจชุมชน</t>
  </si>
  <si>
    <t xml:space="preserve">          2.1.1 ส่งเสริมวิสาหกิจชุมชนประเมินศักยภาพและจัดทำแผนพัฒนากิจการ</t>
  </si>
  <si>
    <t xml:space="preserve">    2.2 พัฒนาการประกอบกิจการวิสาหกิจชุมชนนิติบุคคล</t>
  </si>
  <si>
    <t xml:space="preserve">          2.2.1 อบรมผู้ประกอบการวิสาหกิจชุมชนเพื่อส่งเสริมการประกอบกิจการ</t>
  </si>
  <si>
    <t xml:space="preserve">    2.3 ส่งเสริมการดำเนินงานวิสาหกิจชุมชนด้านการแปรรูปสินค้าเกษตรขั้นต้น</t>
  </si>
  <si>
    <t xml:space="preserve">          2.3.1 พัฒนาทักษะวิสาหกิจชุมชนด้านการผลิตสินค้าเกษตรแปรรูปขั้นต้น</t>
  </si>
  <si>
    <t xml:space="preserve">    3.1 ประกวดวิสาหกิจชุมชนดีเด่น</t>
  </si>
  <si>
    <t xml:space="preserve">          3.1.1 ประกวดวิสาหกิจชุมชนดีเด่นระดับจังหวัด</t>
  </si>
  <si>
    <t xml:space="preserve">    4.1 สนับสนุนการดำเนินงานของนายทะเบียนวิสาหกิจชุมชน</t>
  </si>
  <si>
    <t xml:space="preserve">    1.1 อบรมเกษตรกร</t>
  </si>
  <si>
    <t xml:space="preserve">    1.2 จัดทำแปลงต้นแบบ</t>
  </si>
  <si>
    <t xml:space="preserve">    2.1 ติดตามคาดคะเนสถานการณ์ผลไม้ระดับจังหวัด</t>
  </si>
  <si>
    <t xml:space="preserve">    2.2 ประชุมติดตามคาดคะเนสถานการณ์ผลไม้ระดับอำเภอ</t>
  </si>
  <si>
    <t xml:space="preserve">    1.1 แปลงใหญ่ปี 2561 </t>
  </si>
  <si>
    <t xml:space="preserve">          - ยางพารา ต.ท่าอยู่ อ.ตะกั่วทุ่ง</t>
  </si>
  <si>
    <t xml:space="preserve">          - ยางพาราสหกรณ์สภาเกษตรกรเพื่อเกษตรกรพังงา จำกัด </t>
  </si>
  <si>
    <t xml:space="preserve">          - ปาล์มน้ำมันสหกรณ์การเกษตรทับปุด จำกัด </t>
  </si>
  <si>
    <t xml:space="preserve">          - ปาล์มน้ำมันสหกรณ์การเกษตรหานหงส์-ตากแดด จำกัด</t>
  </si>
  <si>
    <t xml:space="preserve">          - ปาล์มน้ำมันสหกรณ์การเกษตรกะปง จำกัด</t>
  </si>
  <si>
    <t xml:space="preserve">    1.2 แปลงใหญ่ปี 2562 </t>
  </si>
  <si>
    <t xml:space="preserve">          - ปาล์มน้ำมัน ต.แม่นางขาว อ.คุระบุรี</t>
  </si>
  <si>
    <t xml:space="preserve">          - ยางพาราสหกรณ์กองทุนสวนยางบ้านบางทอง จำกัด</t>
  </si>
  <si>
    <t xml:space="preserve">          - ยางพาราสหกรณ์กองทุนสวนยางบ้านตากแดด จำกัด</t>
  </si>
  <si>
    <t xml:space="preserve">    1.3 แปลงใหญ่ปี 2563 </t>
  </si>
  <si>
    <t xml:space="preserve">          - มังคุด ต.ลำภี อ.ท้ายเหมือง</t>
  </si>
  <si>
    <t xml:space="preserve">    2.1 แปลงใหญ่ปี 2561 </t>
  </si>
  <si>
    <t xml:space="preserve">    2.2 แปลงใหญ่ปี 2562 </t>
  </si>
  <si>
    <t xml:space="preserve">    3.1 แปลงใหญ่ปี 2563</t>
  </si>
  <si>
    <t xml:space="preserve">    4.2 ติดตามและประเมินผลโครงการ</t>
  </si>
  <si>
    <t xml:space="preserve">    4.3 จัดทำฐานข้อมูลกลางสมาชิกแปลงใหญ่</t>
  </si>
  <si>
    <t xml:space="preserve">    1.1 พัฒนาเกษตรกรสู่มาตรฐานเกษตรอินทรีย์ (รายใหม่)</t>
  </si>
  <si>
    <t xml:space="preserve">    4.1 จัดประชุมเชื่อมโยงการดำเนินงานคณะกรรมการเครือข่าย ศพก.และแปลงใหญ่</t>
  </si>
  <si>
    <t xml:space="preserve">    1.1 ยกระดับการผลิตและเพิ่มมูลค่าสินค้าเกษตรสู่มาตรฐาน GAP</t>
  </si>
  <si>
    <t xml:space="preserve">          1.1.1 อบรมเกษตรกรเข้าสู่ระบบมาตรฐาน GAP และศึกษาดูงาน</t>
  </si>
  <si>
    <t xml:space="preserve">                   1) ไม้ผล (แปลงทั่วไป)</t>
  </si>
  <si>
    <t xml:space="preserve">                   2) ไม้ผล (แปลงใหญ่ 10 ราย แปลงทั่วไป 5 ราย)</t>
  </si>
  <si>
    <t xml:space="preserve">                   3) ไม้ผล (แปลงทั่วไป)</t>
  </si>
  <si>
    <t xml:space="preserve">                   4 ) ไม้ผล (แปลงทั่วไป)</t>
  </si>
  <si>
    <t xml:space="preserve">                   5) ไม้ผล (แปลงทั่วไป)</t>
  </si>
  <si>
    <t xml:space="preserve">                   6) ไม้ผล (แปลงทั่วไป)</t>
  </si>
  <si>
    <t xml:space="preserve">          1.1.2 ติดตามให้คำปรึกษาแนะนำและตรวจประเมินแปลงเบื้องต้น</t>
  </si>
  <si>
    <t xml:space="preserve">                   2) ไม้ผล (แปลงใหญ่ 10 ราย/แปลง แปลงทั่วไป 5 ราย/แปลง)</t>
  </si>
  <si>
    <t xml:space="preserve">                   4) ไม้ผล (แปลงทั่วไป)</t>
  </si>
  <si>
    <t xml:space="preserve">                   7) ติดตามและลงข้อมูลในระบบออนไลน์</t>
  </si>
  <si>
    <t xml:space="preserve">    2.1 ส่งเสริมและให้บริการจัดการศัตรูพืชสำคัญในพื้นที่ผลิตสินค้าเกษตร</t>
  </si>
  <si>
    <t>(พืชเศรษฐกิจ)</t>
  </si>
  <si>
    <t xml:space="preserve">          2.1.1 ส่งเสริมการจัดการศัตรูพืชตระกูลปาล์ม (มะพร้าวและปาล์มน้ำมัน)</t>
  </si>
  <si>
    <t xml:space="preserve">                   1) จัดกระบวนการเรียนรู้การจัดการศัตรูพืชตระกูลปาล์ม</t>
  </si>
  <si>
    <t xml:space="preserve">          2.1.2 ส่งเสริมการจัดการศัตรูยางพารา</t>
  </si>
  <si>
    <t xml:space="preserve">                   1) จัดทำแปลงส่งเสริมการจัดการศัตรูยางพารา</t>
  </si>
  <si>
    <t xml:space="preserve">    2.2 ปรับพฤติกรรมการใช้สารเคมีป้องกันและกำจัดศัตรูพืชของเกษตรกร</t>
  </si>
  <si>
    <t xml:space="preserve">          2.2.1 รณรงค์สร้างการรับรู้การใช้สารเคมีอย่างถูกต้องและปลอดภัย</t>
  </si>
  <si>
    <t xml:space="preserve">          2.2.2 จัดกระบวนการเรียนรู้การใช้สารเคมีอย่างถูกต้องและปลอดภัย</t>
  </si>
  <si>
    <t xml:space="preserve">          2.2.3 ประเมินสุขภาพเกษตรกรก่อนเข้าร่วมโครงการ</t>
  </si>
  <si>
    <t xml:space="preserve">          1.1.1 ถ่ายทอดเทคโนโลยีการเพิ่มผลผลิตปาล์มน้ำมัน ผ่าน ศพก. </t>
  </si>
  <si>
    <t xml:space="preserve">          1.1.2 ส่งเสริมและพัฒนากลุ่มเกษตรกรผู้ปลูกปาล์มน้ำมันคุณภาพดี</t>
  </si>
  <si>
    <t xml:space="preserve">    1.1.1 อบรมช่างเกษตรท้องถิ่นหลักสูตรระดับที่ 1</t>
  </si>
  <si>
    <t>2. กิจกรรมติดตามนิเทศประเมินผลและสรุปผล</t>
  </si>
  <si>
    <t>1. กิจกรรมสร้างช่างเกษตรท้องถิ่นประจำแปลงใหญ่</t>
  </si>
  <si>
    <t>ผลผลิต : โครงการขึ้นทะเบียนและปรับปรุงทะเบียนเกษตรกร</t>
  </si>
  <si>
    <t>โครงการขึ้นทะเบียนและปรับปรุงทะเบียนเกษตรกร</t>
  </si>
  <si>
    <t xml:space="preserve">    1.1 ติดตามการจัดเก็บและปรับปรุงข้อมูลทะเบียนเกษตรกรให้เป็นปัจจุบัน</t>
  </si>
  <si>
    <t xml:space="preserve">    1.2 ค่าอินเตอร์เน็ตสำหรับใช้กับ Tablet ในการปรับปรุงทะเบียน และวาดแปลง</t>
  </si>
  <si>
    <t xml:space="preserve">    2.1 ตรวจสอบพื้นที่เพาะปลูก วาดแปลง</t>
  </si>
  <si>
    <t>วัสดุสำนักงาน</t>
  </si>
  <si>
    <t>1. กิจกรรมปรับปรุงข้อมูลทะเบียนเกษตรกรให้เป็นปัจจุบัน</t>
  </si>
  <si>
    <t>2. กิจกรรมตรวจสอบพื้นที่เพาะปลูก</t>
  </si>
  <si>
    <t>3. กิจกรรมประชาสัมพันธ์ ติดตามนิเทศ ประชุม อบรม สัมมนา จัดทำเอกสารคู่มือ</t>
  </si>
  <si>
    <t>ครัวเรือน</t>
  </si>
  <si>
    <t>4,500</t>
  </si>
  <si>
    <t>3,100</t>
  </si>
  <si>
    <t>เม.ย.-ก.ย.63</t>
  </si>
  <si>
    <t>แผนงาน : ยุทธศาสตร์เสริมสร้างพลังทางสังคม</t>
  </si>
  <si>
    <t>ผลผลิต : โครงการส่งเสริมการดำเนินงานอันเนื่องมาจากพระราชดำริ</t>
  </si>
  <si>
    <t>1. กิจกรรมสนับสนุนโครงการอันเนื่องมาจากพระราชดำริ</t>
  </si>
  <si>
    <t xml:space="preserve">    1.1 โครงการส่งเสริมเศรษฐกิจพอเพียงในชุมชน</t>
  </si>
  <si>
    <t>โครงการส่งเสริมการดำเนินงานอันเนื่องมาจากพระราชดำริ</t>
  </si>
  <si>
    <t xml:space="preserve">                  1) ระยะที่ 3</t>
  </si>
  <si>
    <t xml:space="preserve">                  2) ระยะที่ 4</t>
  </si>
  <si>
    <t xml:space="preserve">                  3) ระยะที่ 5</t>
  </si>
  <si>
    <t>2. กิจกรรมสนับสนุนโครงการคลินิกเกษตรเคลื่อนที่</t>
  </si>
  <si>
    <t xml:space="preserve">    2.1 โครงการคลินิกเกษตรเคลื่อนที่</t>
  </si>
  <si>
    <t xml:space="preserve">          2.1.1 การดำเนินการเปิดคลินิกเกษตรเคลื่อนที่</t>
  </si>
  <si>
    <t xml:space="preserve">                   1) จัดคลินิกเกษตรเคลื่อนที่ ไตรมาส  1</t>
  </si>
  <si>
    <t xml:space="preserve">                   2) จัดคลินิกเกษตรเคลื่อนที่ ไตรมาส  2</t>
  </si>
  <si>
    <t xml:space="preserve">    3.1 โครงการเกษตรเพื่ออาหารกลางวัน</t>
  </si>
  <si>
    <t>3. กิจกรรมสนับสนุนโครงการเกษตรเพื่ออาหารกลางวัน</t>
  </si>
  <si>
    <t xml:space="preserve">          3.1.1 จัดทำแปลงผลิตพืชในโรงเรียน</t>
  </si>
  <si>
    <t xml:space="preserve">                   1) โรงเรียนสังกัด สพฐ. กศน. อิสลาม อบต. กทม.</t>
  </si>
  <si>
    <t>โรงเรียน</t>
  </si>
  <si>
    <t xml:space="preserve">          1.1.1 อบรมเกษตรกรเพื่อพัฒนาศักยภาพการผลิตตามความต้องการ</t>
  </si>
  <si>
    <t>ของเกษตรกร</t>
  </si>
  <si>
    <t>390/1</t>
  </si>
  <si>
    <t>ราย/โรงเรียน</t>
  </si>
  <si>
    <t>ต.ค.62-มิ.ย.63</t>
  </si>
  <si>
    <t xml:space="preserve"> 5 แผนงาน 13 ผลผลิต 18 โครงการ</t>
  </si>
  <si>
    <t>แผนงาน : แผนงานบูรณาการพัฒนาพื้นที่ระดับภาค</t>
  </si>
  <si>
    <t>โครงการพัฒนาเครือข่ายงานส่งเสริมการเกษตรระบบส่งเสริมการเกษตร</t>
  </si>
  <si>
    <t>กับแหล่งผลิตอื่น</t>
  </si>
  <si>
    <t xml:space="preserve">          1.1.2 นำเกษตรกรและเจ้าหน้าที่ศึกษาดูงานเกี่ยวกับการพัฒนาสินค้าอัตลักษณ์</t>
  </si>
  <si>
    <t xml:space="preserve">          2.1.1 อบรมพัฒนาศักยภาพเกษตรกรให้เป็น Smart Farmer </t>
  </si>
  <si>
    <t xml:space="preserve">    1.2 ประชุมคณะกรรมการสรรหากรรมการผู้แทนวิสาหกิจชุมชน คณะอนุกรรมการ</t>
  </si>
  <si>
    <t>วิสาหกิจชุมชนจังหวัด</t>
  </si>
  <si>
    <t>ส่งเสริมวิสาหกิจชุมชนจังหวัดหรือคณะทำงานที่แต่งตั้งโดยคณะกรรมการส่งเสริม</t>
  </si>
  <si>
    <t>2. กิจกรรมส่งเสริมและพัฒนากระบวนการปฏิบัติงาน</t>
  </si>
  <si>
    <t xml:space="preserve">          - ยางพาราสหกรณ์กองทุนสวนยางในโตน จำกัด </t>
  </si>
  <si>
    <t xml:space="preserve">          - ยางพาราสหกรณ์การเกษตรเกาะยาว จำกัด </t>
  </si>
  <si>
    <t xml:space="preserve">          - ยางพาราสหกรณ์กองทุนสวนยางบ้านปากพู่ จำกัด </t>
  </si>
  <si>
    <t xml:space="preserve">1. กิจกรรมพัฒนาทักษะวิสาหกิจชุมชนด้านการบริหารจัดการการผลิตสินค้าเกษตรแปรรูป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</si>
</sst>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_ ;\-#,##0\ "/>
    <numFmt numFmtId="188" formatCode="_-* #,##0_-;\-* #,##0_-;_-* &quot;-&quot;??_-;_-@_-"/>
  </numFmts>
  <fonts count="34" x14ac:knownFonts="1">
    <font>
      <sz val="10"/>
      <name val="Arial"/>
      <charset val="222"/>
    </font>
    <font>
      <sz val="10"/>
      <name val="Arial"/>
      <family val="2"/>
    </font>
    <font>
      <b/>
      <sz val="14"/>
      <name val="TH SarabunIT๙"/>
      <family val="2"/>
    </font>
    <font>
      <b/>
      <sz val="16"/>
      <name val="TH SarabunIT๙"/>
      <family val="2"/>
    </font>
    <font>
      <b/>
      <u/>
      <sz val="16"/>
      <name val="TH SarabunIT๙"/>
      <family val="2"/>
    </font>
    <font>
      <b/>
      <sz val="12"/>
      <name val="TH SarabunIT๙"/>
      <family val="2"/>
    </font>
    <font>
      <sz val="14"/>
      <name val="TH SarabunIT๙"/>
      <family val="2"/>
    </font>
    <font>
      <sz val="10"/>
      <name val="Arial"/>
      <family val="2"/>
    </font>
    <font>
      <sz val="13"/>
      <name val="TH SarabunIT๙"/>
      <family val="2"/>
    </font>
    <font>
      <sz val="10"/>
      <name val="TH SarabunIT๙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TH SarabunIT๙"/>
      <family val="2"/>
    </font>
    <font>
      <sz val="11"/>
      <name val="TH SarabunIT๙"/>
      <family val="2"/>
    </font>
    <font>
      <sz val="14"/>
      <color rgb="FFFF0000"/>
      <name val="TH SarabunIT๙"/>
      <family val="2"/>
    </font>
    <font>
      <b/>
      <sz val="14"/>
      <color rgb="FF272727"/>
      <name val="TH SarabunIT๙"/>
      <family val="2"/>
    </font>
    <font>
      <sz val="14"/>
      <name val="Angsana New"/>
      <family val="1"/>
    </font>
    <font>
      <sz val="14"/>
      <name val="TH SarabunPSK"/>
      <family val="2"/>
    </font>
    <font>
      <b/>
      <sz val="13"/>
      <name val="TH SarabunIT๙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1" applyNumberFormat="0" applyAlignment="0" applyProtection="0"/>
    <xf numFmtId="0" fontId="14" fillId="21" borderId="12" applyNumberFormat="0" applyAlignment="0" applyProtection="0"/>
    <xf numFmtId="43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1" applyNumberFormat="0" applyAlignment="0" applyProtection="0"/>
    <xf numFmtId="0" fontId="21" fillId="0" borderId="16" applyNumberFormat="0" applyFill="0" applyAlignment="0" applyProtection="0"/>
    <xf numFmtId="0" fontId="22" fillId="22" borderId="0" applyNumberFormat="0" applyBorder="0" applyAlignment="0" applyProtection="0"/>
    <xf numFmtId="0" fontId="1" fillId="23" borderId="17" applyNumberFormat="0" applyFont="0" applyAlignment="0" applyProtection="0"/>
    <xf numFmtId="0" fontId="23" fillId="20" borderId="18" applyNumberFormat="0" applyAlignment="0" applyProtection="0"/>
    <xf numFmtId="0" fontId="24" fillId="0" borderId="0" applyNumberFormat="0" applyFill="0" applyBorder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</cellStyleXfs>
  <cellXfs count="270">
    <xf numFmtId="0" fontId="0" fillId="0" borderId="0" xfId="0"/>
    <xf numFmtId="0" fontId="2" fillId="0" borderId="0" xfId="0" applyFont="1" applyFill="1" applyAlignment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/>
    <xf numFmtId="4" fontId="3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6" fillId="0" borderId="2" xfId="0" applyFont="1" applyFill="1" applyBorder="1" applyAlignment="1"/>
    <xf numFmtId="0" fontId="2" fillId="0" borderId="8" xfId="0" applyFont="1" applyBorder="1" applyAlignment="1">
      <alignment horizontal="left" wrapText="1"/>
    </xf>
    <xf numFmtId="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9" xfId="0" applyFont="1" applyFill="1" applyBorder="1" applyAlignment="1"/>
    <xf numFmtId="3" fontId="6" fillId="0" borderId="9" xfId="0" applyNumberFormat="1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6" fillId="0" borderId="9" xfId="0" applyFont="1" applyFill="1" applyBorder="1" applyAlignment="1">
      <alignment horizontal="left" shrinkToFi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6" fillId="0" borderId="9" xfId="0" applyFont="1" applyBorder="1"/>
    <xf numFmtId="4" fontId="6" fillId="0" borderId="0" xfId="0" applyNumberFormat="1" applyFont="1" applyBorder="1"/>
    <xf numFmtId="0" fontId="6" fillId="0" borderId="0" xfId="0" applyFont="1" applyBorder="1"/>
    <xf numFmtId="0" fontId="6" fillId="0" borderId="8" xfId="0" applyFont="1" applyBorder="1" applyAlignment="1">
      <alignment wrapText="1"/>
    </xf>
    <xf numFmtId="3" fontId="6" fillId="0" borderId="9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/>
    </xf>
    <xf numFmtId="187" fontId="6" fillId="0" borderId="9" xfId="1" applyNumberFormat="1" applyFont="1" applyBorder="1" applyAlignment="1">
      <alignment horizontal="center"/>
    </xf>
    <xf numFmtId="2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wrapText="1"/>
    </xf>
    <xf numFmtId="49" fontId="6" fillId="0" borderId="9" xfId="0" applyNumberFormat="1" applyFont="1" applyFill="1" applyBorder="1" applyAlignment="1">
      <alignment horizontal="left" vertical="center"/>
    </xf>
    <xf numFmtId="3" fontId="2" fillId="0" borderId="9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left" wrapText="1"/>
    </xf>
    <xf numFmtId="0" fontId="6" fillId="0" borderId="0" xfId="0" applyFont="1"/>
    <xf numFmtId="0" fontId="6" fillId="0" borderId="9" xfId="0" applyFont="1" applyFill="1" applyBorder="1" applyAlignment="1">
      <alignment vertical="center" shrinkToFit="1"/>
    </xf>
    <xf numFmtId="0" fontId="8" fillId="0" borderId="9" xfId="0" applyFont="1" applyBorder="1" applyAlignment="1">
      <alignment horizontal="center"/>
    </xf>
    <xf numFmtId="4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8" xfId="0" applyFont="1" applyBorder="1" applyAlignment="1">
      <alignment horizontal="left"/>
    </xf>
    <xf numFmtId="0" fontId="9" fillId="0" borderId="10" xfId="0" applyFont="1" applyFill="1" applyBorder="1" applyAlignment="1">
      <alignment horizontal="center" vertical="center"/>
    </xf>
    <xf numFmtId="17" fontId="6" fillId="0" borderId="9" xfId="0" quotePrefix="1" applyNumberFormat="1" applyFont="1" applyFill="1" applyBorder="1" applyAlignment="1">
      <alignment horizontal="center" vertical="center"/>
    </xf>
    <xf numFmtId="0" fontId="6" fillId="0" borderId="9" xfId="0" applyFont="1" applyBorder="1" applyAlignment="1"/>
    <xf numFmtId="0" fontId="6" fillId="0" borderId="0" xfId="0" applyFont="1" applyBorder="1" applyAlignment="1">
      <alignment wrapText="1"/>
    </xf>
    <xf numFmtId="49" fontId="2" fillId="0" borderId="9" xfId="0" applyNumberFormat="1" applyFont="1" applyFill="1" applyBorder="1" applyAlignment="1">
      <alignment horizontal="left" vertical="center"/>
    </xf>
    <xf numFmtId="0" fontId="6" fillId="0" borderId="0" xfId="0" applyFont="1" applyBorder="1" applyAlignment="1"/>
    <xf numFmtId="0" fontId="6" fillId="0" borderId="10" xfId="0" applyFont="1" applyBorder="1" applyAlignment="1"/>
    <xf numFmtId="3" fontId="2" fillId="0" borderId="7" xfId="0" applyNumberFormat="1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8" fontId="6" fillId="0" borderId="0" xfId="1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/>
    <xf numFmtId="0" fontId="2" fillId="0" borderId="9" xfId="0" applyFont="1" applyFill="1" applyBorder="1" applyAlignment="1">
      <alignment horizontal="center" shrinkToFit="1"/>
    </xf>
    <xf numFmtId="0" fontId="2" fillId="0" borderId="9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6" fillId="0" borderId="9" xfId="0" applyNumberFormat="1" applyFont="1" applyBorder="1" applyAlignment="1">
      <alignment horizontal="center"/>
    </xf>
    <xf numFmtId="0" fontId="27" fillId="0" borderId="9" xfId="0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3" fontId="2" fillId="0" borderId="9" xfId="0" applyNumberFormat="1" applyFont="1" applyBorder="1" applyAlignment="1">
      <alignment horizontal="center"/>
    </xf>
    <xf numFmtId="0" fontId="2" fillId="0" borderId="0" xfId="0" applyFont="1" applyBorder="1" applyAlignment="1"/>
    <xf numFmtId="3" fontId="5" fillId="0" borderId="9" xfId="0" applyNumberFormat="1" applyFont="1" applyFill="1" applyBorder="1" applyAlignment="1">
      <alignment horizontal="center" vertical="center"/>
    </xf>
    <xf numFmtId="0" fontId="8" fillId="0" borderId="0" xfId="0" applyFont="1" applyBorder="1" applyAlignment="1"/>
    <xf numFmtId="0" fontId="6" fillId="0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/>
    </xf>
    <xf numFmtId="0" fontId="6" fillId="0" borderId="2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/>
    <xf numFmtId="3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6" fillId="0" borderId="2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6" xfId="0" applyNumberFormat="1" applyFont="1" applyFill="1" applyBorder="1" applyAlignment="1">
      <alignment horizontal="center" vertical="center"/>
    </xf>
    <xf numFmtId="0" fontId="6" fillId="0" borderId="1" xfId="0" applyFont="1" applyBorder="1" applyAlignment="1"/>
    <xf numFmtId="0" fontId="6" fillId="0" borderId="1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/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left"/>
    </xf>
    <xf numFmtId="2" fontId="6" fillId="0" borderId="9" xfId="0" applyNumberFormat="1" applyFont="1" applyFill="1" applyBorder="1" applyAlignment="1">
      <alignment horizontal="center" shrinkToFit="1"/>
    </xf>
    <xf numFmtId="0" fontId="8" fillId="0" borderId="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shrinkToFit="1"/>
    </xf>
    <xf numFmtId="0" fontId="6" fillId="0" borderId="0" xfId="0" applyFont="1" applyBorder="1" applyAlignment="1">
      <alignment shrinkToFit="1"/>
    </xf>
    <xf numFmtId="0" fontId="6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6" fillId="0" borderId="6" xfId="0" applyFont="1" applyBorder="1" applyAlignment="1"/>
    <xf numFmtId="0" fontId="2" fillId="0" borderId="1" xfId="0" applyFont="1" applyFill="1" applyBorder="1" applyAlignment="1"/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21" xfId="0" applyFont="1" applyBorder="1" applyAlignment="1"/>
    <xf numFmtId="3" fontId="6" fillId="0" borderId="21" xfId="0" applyNumberFormat="1" applyFont="1" applyBorder="1" applyAlignment="1">
      <alignment horizontal="center"/>
    </xf>
    <xf numFmtId="0" fontId="6" fillId="0" borderId="2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3" fontId="29" fillId="0" borderId="9" xfId="0" applyNumberFormat="1" applyFont="1" applyFill="1" applyBorder="1" applyAlignment="1">
      <alignment horizontal="center"/>
    </xf>
    <xf numFmtId="0" fontId="29" fillId="0" borderId="9" xfId="0" applyFont="1" applyFill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shrinkToFit="1"/>
    </xf>
    <xf numFmtId="0" fontId="6" fillId="0" borderId="2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/>
    <xf numFmtId="3" fontId="6" fillId="0" borderId="6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30" fillId="0" borderId="0" xfId="0" applyFont="1"/>
    <xf numFmtId="0" fontId="6" fillId="0" borderId="9" xfId="51" applyFont="1" applyBorder="1"/>
    <xf numFmtId="3" fontId="29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/>
    <xf numFmtId="0" fontId="28" fillId="0" borderId="9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51" applyFont="1" applyBorder="1"/>
    <xf numFmtId="0" fontId="2" fillId="0" borderId="9" xfId="0" applyFont="1" applyFill="1" applyBorder="1" applyAlignment="1">
      <alignment vertical="center"/>
    </xf>
    <xf numFmtId="0" fontId="6" fillId="0" borderId="6" xfId="51" applyFont="1" applyBorder="1" applyAlignment="1">
      <alignment horizontal="left"/>
    </xf>
    <xf numFmtId="0" fontId="6" fillId="0" borderId="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shrinkToFit="1"/>
    </xf>
    <xf numFmtId="3" fontId="6" fillId="0" borderId="0" xfId="0" applyNumberFormat="1" applyFont="1" applyFill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32" fillId="0" borderId="9" xfId="51" applyFont="1" applyBorder="1"/>
    <xf numFmtId="0" fontId="32" fillId="0" borderId="6" xfId="51" applyFont="1" applyBorder="1"/>
    <xf numFmtId="17" fontId="6" fillId="0" borderId="6" xfId="0" quotePrefix="1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51" applyFont="1" applyBorder="1" applyAlignment="1">
      <alignment horizontal="left"/>
    </xf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shrinkToFit="1"/>
    </xf>
    <xf numFmtId="0" fontId="6" fillId="0" borderId="9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27" fillId="0" borderId="9" xfId="0" applyFont="1" applyFill="1" applyBorder="1" applyAlignment="1">
      <alignment horizontal="center" wrapText="1"/>
    </xf>
    <xf numFmtId="0" fontId="2" fillId="0" borderId="0" xfId="0" quotePrefix="1" applyFont="1" applyFill="1" applyAlignment="1"/>
    <xf numFmtId="0" fontId="6" fillId="0" borderId="9" xfId="51" applyFont="1" applyBorder="1" applyAlignment="1"/>
    <xf numFmtId="0" fontId="6" fillId="0" borderId="6" xfId="51" applyFont="1" applyBorder="1"/>
    <xf numFmtId="0" fontId="6" fillId="0" borderId="1" xfId="0" applyFont="1" applyFill="1" applyBorder="1" applyAlignment="1">
      <alignment vertical="center"/>
    </xf>
    <xf numFmtId="0" fontId="32" fillId="0" borderId="9" xfId="51" applyFont="1" applyFill="1" applyBorder="1"/>
    <xf numFmtId="0" fontId="6" fillId="0" borderId="0" xfId="0" applyFont="1" applyFill="1" applyBorder="1" applyAlignment="1"/>
    <xf numFmtId="0" fontId="6" fillId="0" borderId="9" xfId="0" applyFont="1" applyBorder="1" applyAlignment="1">
      <alignment horizontal="center" shrinkToFit="1"/>
    </xf>
    <xf numFmtId="0" fontId="6" fillId="0" borderId="10" xfId="0" applyFont="1" applyBorder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 shrinkToFit="1"/>
    </xf>
    <xf numFmtId="0" fontId="33" fillId="0" borderId="6" xfId="0" applyFont="1" applyFill="1" applyBorder="1" applyAlignment="1">
      <alignment horizontal="center" vertical="center" wrapText="1" shrinkToFit="1"/>
    </xf>
    <xf numFmtId="0" fontId="3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</cellXfs>
  <cellStyles count="5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" xfId="1" builtinId="3"/>
    <cellStyle name="Comma 2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0" builtinId="0"/>
    <cellStyle name="Note" xfId="39"/>
    <cellStyle name="Output" xfId="40"/>
    <cellStyle name="Title" xfId="41"/>
    <cellStyle name="Total" xfId="42"/>
    <cellStyle name="Warning Text" xfId="43"/>
    <cellStyle name="เครื่องหมายจุลภาค 2" xfId="44"/>
    <cellStyle name="เครื่องหมายสกุลเงิน 2" xfId="45"/>
    <cellStyle name="ปกติ 11" xfId="46"/>
    <cellStyle name="ปกติ 13" xfId="47"/>
    <cellStyle name="ปกติ 14" xfId="48"/>
    <cellStyle name="ปกติ 16" xfId="49"/>
    <cellStyle name="ปกติ 19" xfId="50"/>
    <cellStyle name="ปกติ 2" xfId="51"/>
    <cellStyle name="ปกติ 20" xfId="52"/>
    <cellStyle name="ปกติ 3" xfId="57"/>
    <cellStyle name="ปกติ 4" xfId="53"/>
    <cellStyle name="ปกติ 5" xfId="54"/>
    <cellStyle name="ปกติ 6" xfId="58"/>
    <cellStyle name="ปกติ 8" xfId="55"/>
    <cellStyle name="ปกติ 9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S382"/>
  <sheetViews>
    <sheetView tabSelected="1" topLeftCell="A348" zoomScale="120" zoomScaleNormal="120" zoomScaleSheetLayoutView="110" workbookViewId="0">
      <selection activeCell="B367" sqref="B367"/>
    </sheetView>
  </sheetViews>
  <sheetFormatPr defaultRowHeight="18.75" x14ac:dyDescent="0.3"/>
  <cols>
    <col min="1" max="1" width="5.7109375" style="69" customWidth="1"/>
    <col min="2" max="2" width="58.7109375" style="54" customWidth="1"/>
    <col min="3" max="3" width="6.140625" style="45" customWidth="1"/>
    <col min="4" max="4" width="8.5703125" style="69" customWidth="1"/>
    <col min="5" max="5" width="5.7109375" style="69" customWidth="1"/>
    <col min="6" max="7" width="9.7109375" style="69" customWidth="1"/>
    <col min="8" max="8" width="10.5703125" style="70" customWidth="1"/>
    <col min="9" max="10" width="12.28515625" style="69" customWidth="1"/>
    <col min="11" max="11" width="9.28515625" style="69" customWidth="1"/>
    <col min="12" max="12" width="9.28515625" style="52" customWidth="1"/>
    <col min="13" max="13" width="15.28515625" style="69" customWidth="1"/>
    <col min="14" max="14" width="25" style="38" customWidth="1"/>
    <col min="15" max="15" width="5.7109375" style="39" customWidth="1"/>
    <col min="16" max="16" width="6" style="39" customWidth="1"/>
    <col min="17" max="17" width="5.28515625" style="39" customWidth="1"/>
    <col min="18" max="19" width="9.140625" style="39"/>
    <col min="20" max="16384" width="9.140625" style="54"/>
  </cols>
  <sheetData>
    <row r="1" spans="1:14" s="1" customFormat="1" ht="21" customHeight="1" x14ac:dyDescent="0.3">
      <c r="C1" s="2"/>
      <c r="D1" s="218"/>
      <c r="E1" s="229">
        <v>17</v>
      </c>
      <c r="F1" s="229"/>
      <c r="G1" s="218"/>
      <c r="M1" s="4" t="s">
        <v>0</v>
      </c>
      <c r="N1" s="5"/>
    </row>
    <row r="2" spans="1:14" s="7" customFormat="1" ht="21" customHeight="1" x14ac:dyDescent="0.3">
      <c r="A2" s="260" t="s">
        <v>45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6"/>
    </row>
    <row r="3" spans="1:14" s="7" customFormat="1" ht="21" customHeight="1" x14ac:dyDescent="0.3">
      <c r="A3" s="261" t="s">
        <v>1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6"/>
    </row>
    <row r="4" spans="1:14" s="7" customFormat="1" ht="21" customHeight="1" x14ac:dyDescent="0.3">
      <c r="A4" s="261" t="s">
        <v>26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6"/>
    </row>
    <row r="5" spans="1:14" s="1" customFormat="1" ht="21" customHeight="1" x14ac:dyDescent="0.3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8"/>
      <c r="M5" s="3" t="s">
        <v>2</v>
      </c>
      <c r="N5" s="5"/>
    </row>
    <row r="6" spans="1:14" s="1" customFormat="1" ht="21" customHeight="1" x14ac:dyDescent="0.3">
      <c r="A6" s="239" t="s">
        <v>27</v>
      </c>
      <c r="B6" s="239" t="s">
        <v>28</v>
      </c>
      <c r="C6" s="250" t="s">
        <v>29</v>
      </c>
      <c r="D6" s="251"/>
      <c r="E6" s="250" t="s">
        <v>30</v>
      </c>
      <c r="F6" s="252"/>
      <c r="G6" s="251"/>
      <c r="H6" s="237" t="s">
        <v>31</v>
      </c>
      <c r="I6" s="239" t="s">
        <v>32</v>
      </c>
      <c r="J6" s="241" t="s">
        <v>33</v>
      </c>
      <c r="K6" s="241" t="s">
        <v>34</v>
      </c>
      <c r="L6" s="241" t="s">
        <v>35</v>
      </c>
      <c r="M6" s="257" t="s">
        <v>36</v>
      </c>
      <c r="N6" s="5"/>
    </row>
    <row r="7" spans="1:14" s="1" customFormat="1" ht="78" customHeight="1" x14ac:dyDescent="0.3">
      <c r="A7" s="240"/>
      <c r="B7" s="240"/>
      <c r="C7" s="73" t="s">
        <v>3</v>
      </c>
      <c r="D7" s="44" t="s">
        <v>4</v>
      </c>
      <c r="E7" s="44" t="s">
        <v>5</v>
      </c>
      <c r="F7" s="44" t="s">
        <v>6</v>
      </c>
      <c r="G7" s="44" t="s">
        <v>7</v>
      </c>
      <c r="H7" s="238"/>
      <c r="I7" s="240"/>
      <c r="J7" s="242"/>
      <c r="K7" s="243"/>
      <c r="L7" s="243"/>
      <c r="M7" s="259"/>
      <c r="N7" s="5"/>
    </row>
    <row r="8" spans="1:14" s="15" customFormat="1" ht="21" customHeight="1" x14ac:dyDescent="0.3">
      <c r="A8" s="9"/>
      <c r="B8" s="10" t="s">
        <v>340</v>
      </c>
      <c r="C8" s="11"/>
      <c r="D8" s="12"/>
      <c r="E8" s="12"/>
      <c r="F8" s="157"/>
      <c r="G8" s="12"/>
      <c r="H8" s="11"/>
      <c r="I8" s="12"/>
      <c r="J8" s="12"/>
      <c r="K8" s="12"/>
      <c r="L8" s="13"/>
      <c r="M8" s="12"/>
      <c r="N8" s="14"/>
    </row>
    <row r="9" spans="1:14" s="15" customFormat="1" ht="21" customHeight="1" x14ac:dyDescent="0.3">
      <c r="A9" s="16"/>
      <c r="B9" s="59" t="s">
        <v>61</v>
      </c>
      <c r="C9" s="17"/>
      <c r="D9" s="18"/>
      <c r="E9" s="18"/>
      <c r="F9" s="155"/>
      <c r="G9" s="18"/>
      <c r="H9" s="17"/>
      <c r="I9" s="18"/>
      <c r="J9" s="18"/>
      <c r="K9" s="18"/>
      <c r="L9" s="13"/>
      <c r="M9" s="18"/>
      <c r="N9" s="14"/>
    </row>
    <row r="10" spans="1:14" s="15" customFormat="1" ht="21" customHeight="1" x14ac:dyDescent="0.3">
      <c r="A10" s="18">
        <v>1</v>
      </c>
      <c r="B10" s="130" t="s">
        <v>54</v>
      </c>
      <c r="C10" s="154" t="s">
        <v>72</v>
      </c>
      <c r="D10" s="18" t="s">
        <v>57</v>
      </c>
      <c r="E10" s="230" t="s">
        <v>62</v>
      </c>
      <c r="F10" s="231"/>
      <c r="G10" s="232"/>
      <c r="H10" s="19">
        <f>SUM(H13+H24+H26)</f>
        <v>387350</v>
      </c>
      <c r="I10" s="22" t="s">
        <v>41</v>
      </c>
      <c r="J10" s="131" t="s">
        <v>48</v>
      </c>
      <c r="K10" s="18">
        <v>2</v>
      </c>
      <c r="L10" s="22">
        <v>2</v>
      </c>
      <c r="M10" s="18">
        <v>2</v>
      </c>
      <c r="N10" s="14"/>
    </row>
    <row r="11" spans="1:14" s="15" customFormat="1" ht="21" customHeight="1" x14ac:dyDescent="0.3">
      <c r="A11" s="18"/>
      <c r="B11" s="130" t="s">
        <v>53</v>
      </c>
      <c r="C11" s="154" t="s">
        <v>56</v>
      </c>
      <c r="D11" s="156" t="s">
        <v>58</v>
      </c>
      <c r="E11" s="22"/>
      <c r="F11" s="143"/>
      <c r="G11" s="143"/>
      <c r="H11" s="19"/>
      <c r="I11" s="22" t="s">
        <v>42</v>
      </c>
      <c r="J11" s="131"/>
      <c r="K11" s="18"/>
      <c r="L11" s="22"/>
      <c r="M11" s="18"/>
      <c r="N11" s="14"/>
    </row>
    <row r="12" spans="1:14" s="1" customFormat="1" ht="21" customHeight="1" x14ac:dyDescent="0.3">
      <c r="A12" s="151"/>
      <c r="B12" s="21" t="s">
        <v>50</v>
      </c>
      <c r="C12" s="150"/>
      <c r="D12" s="151"/>
      <c r="E12" s="152"/>
      <c r="F12" s="153"/>
      <c r="G12" s="153"/>
      <c r="H12" s="150"/>
      <c r="I12" s="152"/>
      <c r="J12" s="151"/>
      <c r="K12" s="151"/>
      <c r="L12" s="152"/>
      <c r="M12" s="151"/>
      <c r="N12" s="5"/>
    </row>
    <row r="13" spans="1:14" s="15" customFormat="1" ht="21" customHeight="1" x14ac:dyDescent="0.3">
      <c r="A13" s="151"/>
      <c r="B13" s="21" t="s">
        <v>175</v>
      </c>
      <c r="C13" s="154" t="s">
        <v>55</v>
      </c>
      <c r="D13" s="18" t="s">
        <v>57</v>
      </c>
      <c r="E13" s="230" t="s">
        <v>62</v>
      </c>
      <c r="F13" s="231"/>
      <c r="G13" s="232"/>
      <c r="H13" s="17">
        <f>SUM(H15:H21)</f>
        <v>247350</v>
      </c>
      <c r="I13" s="152"/>
      <c r="J13" s="18" t="s">
        <v>59</v>
      </c>
      <c r="K13" s="151"/>
      <c r="L13" s="152"/>
      <c r="M13" s="151"/>
      <c r="N13" s="14"/>
    </row>
    <row r="14" spans="1:14" s="15" customFormat="1" ht="21" customHeight="1" x14ac:dyDescent="0.3">
      <c r="A14" s="151"/>
      <c r="B14" s="23" t="s">
        <v>46</v>
      </c>
      <c r="C14" s="154" t="s">
        <v>56</v>
      </c>
      <c r="D14" s="156" t="s">
        <v>58</v>
      </c>
      <c r="E14" s="152"/>
      <c r="F14" s="153"/>
      <c r="G14" s="153"/>
      <c r="H14" s="150"/>
      <c r="I14" s="152"/>
      <c r="J14" s="151"/>
      <c r="K14" s="151"/>
      <c r="L14" s="152"/>
      <c r="M14" s="151"/>
      <c r="N14" s="14"/>
    </row>
    <row r="15" spans="1:14" s="15" customFormat="1" ht="21" customHeight="1" x14ac:dyDescent="0.3">
      <c r="A15" s="151"/>
      <c r="B15" s="16" t="s">
        <v>173</v>
      </c>
      <c r="C15" s="17">
        <v>30</v>
      </c>
      <c r="D15" s="18" t="s">
        <v>9</v>
      </c>
      <c r="E15" s="230" t="s">
        <v>62</v>
      </c>
      <c r="F15" s="231"/>
      <c r="G15" s="232"/>
      <c r="H15" s="17">
        <v>10500</v>
      </c>
      <c r="I15" s="22"/>
      <c r="J15" s="18" t="s">
        <v>47</v>
      </c>
      <c r="K15" s="151"/>
      <c r="L15" s="152"/>
      <c r="M15" s="151"/>
      <c r="N15" s="14"/>
    </row>
    <row r="16" spans="1:14" s="15" customFormat="1" ht="21" customHeight="1" x14ac:dyDescent="0.3">
      <c r="A16" s="151"/>
      <c r="B16" s="16" t="s">
        <v>343</v>
      </c>
      <c r="C16" s="17">
        <v>1</v>
      </c>
      <c r="D16" s="18" t="s">
        <v>16</v>
      </c>
      <c r="E16" s="230" t="s">
        <v>63</v>
      </c>
      <c r="F16" s="231"/>
      <c r="G16" s="232"/>
      <c r="H16" s="17">
        <v>49350</v>
      </c>
      <c r="I16" s="22"/>
      <c r="J16" s="18" t="s">
        <v>47</v>
      </c>
      <c r="K16" s="151"/>
      <c r="L16" s="152"/>
      <c r="M16" s="151"/>
      <c r="N16" s="14"/>
    </row>
    <row r="17" spans="1:14" s="15" customFormat="1" ht="21" customHeight="1" x14ac:dyDescent="0.3">
      <c r="A17" s="151"/>
      <c r="B17" s="16" t="s">
        <v>342</v>
      </c>
      <c r="C17" s="17"/>
      <c r="D17" s="18"/>
      <c r="E17" s="20"/>
      <c r="F17" s="24"/>
      <c r="G17" s="22"/>
      <c r="H17" s="17"/>
      <c r="I17" s="22"/>
      <c r="J17" s="18"/>
      <c r="K17" s="151"/>
      <c r="L17" s="152"/>
      <c r="M17" s="151"/>
      <c r="N17" s="14"/>
    </row>
    <row r="18" spans="1:14" s="15" customFormat="1" ht="21" customHeight="1" x14ac:dyDescent="0.3">
      <c r="A18" s="151"/>
      <c r="B18" s="16" t="s">
        <v>176</v>
      </c>
      <c r="C18" s="17">
        <v>1</v>
      </c>
      <c r="D18" s="18" t="s">
        <v>20</v>
      </c>
      <c r="E18" s="230" t="s">
        <v>62</v>
      </c>
      <c r="F18" s="231"/>
      <c r="G18" s="232"/>
      <c r="H18" s="17">
        <v>100000</v>
      </c>
      <c r="I18" s="22"/>
      <c r="J18" s="18" t="s">
        <v>49</v>
      </c>
      <c r="K18" s="151"/>
      <c r="L18" s="152"/>
      <c r="M18" s="151"/>
      <c r="N18" s="14"/>
    </row>
    <row r="19" spans="1:14" s="15" customFormat="1" ht="21" customHeight="1" x14ac:dyDescent="0.3">
      <c r="A19" s="151"/>
      <c r="B19" s="16" t="s">
        <v>177</v>
      </c>
      <c r="C19" s="17"/>
      <c r="D19" s="18"/>
      <c r="E19" s="20"/>
      <c r="F19" s="24"/>
      <c r="G19" s="22"/>
      <c r="H19" s="17"/>
      <c r="I19" s="22"/>
      <c r="J19" s="18"/>
      <c r="K19" s="151"/>
      <c r="L19" s="152"/>
      <c r="M19" s="151"/>
      <c r="N19" s="14"/>
    </row>
    <row r="20" spans="1:14" s="15" customFormat="1" ht="21" customHeight="1" x14ac:dyDescent="0.3">
      <c r="A20" s="151"/>
      <c r="B20" s="16" t="s">
        <v>178</v>
      </c>
      <c r="C20" s="17">
        <v>1</v>
      </c>
      <c r="D20" s="18" t="s">
        <v>16</v>
      </c>
      <c r="E20" s="230" t="s">
        <v>62</v>
      </c>
      <c r="F20" s="231"/>
      <c r="G20" s="232"/>
      <c r="H20" s="17">
        <v>57500</v>
      </c>
      <c r="I20" s="22"/>
      <c r="J20" s="18" t="s">
        <v>49</v>
      </c>
      <c r="K20" s="151"/>
      <c r="L20" s="152"/>
      <c r="M20" s="151"/>
      <c r="N20" s="14"/>
    </row>
    <row r="21" spans="1:14" s="15" customFormat="1" ht="21" customHeight="1" x14ac:dyDescent="0.3">
      <c r="A21" s="151"/>
      <c r="B21" s="16" t="s">
        <v>179</v>
      </c>
      <c r="C21" s="17">
        <v>1</v>
      </c>
      <c r="D21" s="18" t="s">
        <v>52</v>
      </c>
      <c r="E21" s="230" t="s">
        <v>63</v>
      </c>
      <c r="F21" s="231"/>
      <c r="G21" s="232"/>
      <c r="H21" s="17">
        <v>30000</v>
      </c>
      <c r="I21" s="22"/>
      <c r="J21" s="18" t="s">
        <v>49</v>
      </c>
      <c r="K21" s="151"/>
      <c r="L21" s="152"/>
      <c r="M21" s="151"/>
      <c r="N21" s="14"/>
    </row>
    <row r="22" spans="1:14" s="15" customFormat="1" ht="21" customHeight="1" x14ac:dyDescent="0.3">
      <c r="A22" s="151"/>
      <c r="B22" s="16" t="s">
        <v>51</v>
      </c>
      <c r="C22" s="17"/>
      <c r="D22" s="18"/>
      <c r="E22" s="20"/>
      <c r="F22" s="24"/>
      <c r="G22" s="22"/>
      <c r="H22" s="17"/>
      <c r="I22" s="22"/>
      <c r="J22" s="18"/>
      <c r="K22" s="151"/>
      <c r="L22" s="152"/>
      <c r="M22" s="151"/>
      <c r="N22" s="14"/>
    </row>
    <row r="23" spans="1:14" s="15" customFormat="1" ht="21" customHeight="1" x14ac:dyDescent="0.3">
      <c r="A23" s="151"/>
      <c r="B23" s="21" t="s">
        <v>180</v>
      </c>
      <c r="C23" s="17"/>
      <c r="D23" s="18"/>
      <c r="E23" s="20"/>
      <c r="F23" s="24"/>
      <c r="G23" s="22"/>
      <c r="H23" s="17"/>
      <c r="I23" s="22"/>
      <c r="J23" s="18"/>
      <c r="K23" s="151"/>
      <c r="L23" s="152"/>
      <c r="M23" s="151"/>
      <c r="N23" s="14"/>
    </row>
    <row r="24" spans="1:14" s="15" customFormat="1" ht="21" customHeight="1" x14ac:dyDescent="0.3">
      <c r="A24" s="151"/>
      <c r="B24" s="21" t="s">
        <v>181</v>
      </c>
      <c r="C24" s="17">
        <v>1</v>
      </c>
      <c r="D24" s="18" t="s">
        <v>16</v>
      </c>
      <c r="E24" s="230" t="s">
        <v>62</v>
      </c>
      <c r="F24" s="231"/>
      <c r="G24" s="232"/>
      <c r="H24" s="17">
        <v>100000</v>
      </c>
      <c r="I24" s="22"/>
      <c r="J24" s="18" t="s">
        <v>49</v>
      </c>
      <c r="K24" s="151"/>
      <c r="L24" s="152"/>
      <c r="M24" s="151"/>
      <c r="N24" s="14"/>
    </row>
    <row r="25" spans="1:14" s="15" customFormat="1" ht="21" customHeight="1" x14ac:dyDescent="0.3">
      <c r="A25" s="151"/>
      <c r="B25" s="21" t="s">
        <v>182</v>
      </c>
      <c r="C25" s="17"/>
      <c r="D25" s="18"/>
      <c r="E25" s="20"/>
      <c r="F25" s="24"/>
      <c r="G25" s="22"/>
      <c r="H25" s="17"/>
      <c r="I25" s="22"/>
      <c r="J25" s="18"/>
      <c r="K25" s="151"/>
      <c r="L25" s="152"/>
      <c r="M25" s="151"/>
      <c r="N25" s="14"/>
    </row>
    <row r="26" spans="1:14" s="15" customFormat="1" ht="21" customHeight="1" x14ac:dyDescent="0.3">
      <c r="A26" s="151"/>
      <c r="B26" s="21" t="s">
        <v>183</v>
      </c>
      <c r="C26" s="17"/>
      <c r="D26" s="18"/>
      <c r="E26" s="230" t="s">
        <v>62</v>
      </c>
      <c r="F26" s="231"/>
      <c r="G26" s="232"/>
      <c r="H26" s="17">
        <v>40000</v>
      </c>
      <c r="I26" s="22"/>
      <c r="J26" s="18" t="s">
        <v>49</v>
      </c>
      <c r="K26" s="151"/>
      <c r="L26" s="152"/>
      <c r="M26" s="151"/>
      <c r="N26" s="14"/>
    </row>
    <row r="27" spans="1:14" s="15" customFormat="1" ht="21" customHeight="1" x14ac:dyDescent="0.3">
      <c r="A27" s="151"/>
      <c r="B27" s="21"/>
      <c r="C27" s="17"/>
      <c r="D27" s="18"/>
      <c r="E27" s="20"/>
      <c r="F27" s="24"/>
      <c r="G27" s="22"/>
      <c r="H27" s="17"/>
      <c r="I27" s="22"/>
      <c r="J27" s="18"/>
      <c r="K27" s="151"/>
      <c r="L27" s="152"/>
      <c r="M27" s="151"/>
      <c r="N27" s="14"/>
    </row>
    <row r="28" spans="1:14" s="15" customFormat="1" ht="21" customHeight="1" x14ac:dyDescent="0.3">
      <c r="A28" s="151"/>
      <c r="B28" s="171" t="s">
        <v>60</v>
      </c>
      <c r="C28" s="17"/>
      <c r="D28" s="18"/>
      <c r="E28" s="20"/>
      <c r="F28" s="24"/>
      <c r="G28" s="22"/>
      <c r="H28" s="17"/>
      <c r="I28" s="22"/>
      <c r="J28" s="18"/>
      <c r="K28" s="151"/>
      <c r="L28" s="152"/>
      <c r="M28" s="151"/>
      <c r="N28" s="14"/>
    </row>
    <row r="29" spans="1:14" s="15" customFormat="1" ht="21" customHeight="1" x14ac:dyDescent="0.3">
      <c r="A29" s="18">
        <v>2</v>
      </c>
      <c r="B29" s="16" t="s">
        <v>64</v>
      </c>
      <c r="C29" s="17">
        <v>50</v>
      </c>
      <c r="D29" s="18" t="s">
        <v>9</v>
      </c>
      <c r="E29" s="230" t="s">
        <v>62</v>
      </c>
      <c r="F29" s="231"/>
      <c r="G29" s="232"/>
      <c r="H29" s="19">
        <v>30000</v>
      </c>
      <c r="I29" s="22" t="s">
        <v>41</v>
      </c>
      <c r="J29" s="18" t="s">
        <v>47</v>
      </c>
      <c r="K29" s="18">
        <v>1</v>
      </c>
      <c r="L29" s="22">
        <v>2</v>
      </c>
      <c r="M29" s="18">
        <v>1</v>
      </c>
      <c r="N29" s="14"/>
    </row>
    <row r="30" spans="1:14" s="15" customFormat="1" ht="21" customHeight="1" x14ac:dyDescent="0.3">
      <c r="A30" s="18"/>
      <c r="B30" s="16"/>
      <c r="C30" s="17"/>
      <c r="D30" s="18"/>
      <c r="E30" s="20"/>
      <c r="F30" s="24"/>
      <c r="G30" s="22"/>
      <c r="H30" s="17"/>
      <c r="I30" s="22" t="s">
        <v>42</v>
      </c>
      <c r="J30" s="18"/>
      <c r="K30" s="18"/>
      <c r="L30" s="22"/>
      <c r="M30" s="18"/>
      <c r="N30" s="14"/>
    </row>
    <row r="31" spans="1:14" s="15" customFormat="1" ht="21" customHeight="1" x14ac:dyDescent="0.3">
      <c r="A31" s="104"/>
      <c r="B31" s="163"/>
      <c r="C31" s="164"/>
      <c r="D31" s="104"/>
      <c r="E31" s="149"/>
      <c r="F31" s="228"/>
      <c r="G31" s="105"/>
      <c r="H31" s="164"/>
      <c r="I31" s="105"/>
      <c r="J31" s="104"/>
      <c r="K31" s="104"/>
      <c r="L31" s="105"/>
      <c r="M31" s="104"/>
      <c r="N31" s="14"/>
    </row>
    <row r="32" spans="1:14" s="1" customFormat="1" ht="21" customHeight="1" x14ac:dyDescent="0.3">
      <c r="C32" s="2"/>
      <c r="D32" s="3"/>
      <c r="E32" s="263">
        <v>18</v>
      </c>
      <c r="F32" s="263"/>
      <c r="G32" s="3"/>
      <c r="M32" s="4"/>
      <c r="N32" s="5"/>
    </row>
    <row r="33" spans="1:14" s="1" customFormat="1" ht="21" customHeight="1" x14ac:dyDescent="0.3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  <c r="L33" s="24"/>
      <c r="M33" s="3" t="s">
        <v>2</v>
      </c>
      <c r="N33" s="5"/>
    </row>
    <row r="34" spans="1:14" s="1" customFormat="1" ht="21" customHeight="1" x14ac:dyDescent="0.3">
      <c r="A34" s="239" t="s">
        <v>27</v>
      </c>
      <c r="B34" s="239" t="s">
        <v>28</v>
      </c>
      <c r="C34" s="250" t="s">
        <v>29</v>
      </c>
      <c r="D34" s="251"/>
      <c r="E34" s="250" t="s">
        <v>30</v>
      </c>
      <c r="F34" s="252"/>
      <c r="G34" s="251"/>
      <c r="H34" s="237" t="s">
        <v>31</v>
      </c>
      <c r="I34" s="239" t="s">
        <v>32</v>
      </c>
      <c r="J34" s="241" t="s">
        <v>33</v>
      </c>
      <c r="K34" s="241" t="s">
        <v>34</v>
      </c>
      <c r="L34" s="241" t="s">
        <v>35</v>
      </c>
      <c r="M34" s="257" t="s">
        <v>36</v>
      </c>
      <c r="N34" s="5"/>
    </row>
    <row r="35" spans="1:14" s="1" customFormat="1" ht="75" customHeight="1" x14ac:dyDescent="0.3">
      <c r="A35" s="240"/>
      <c r="B35" s="240"/>
      <c r="C35" s="73" t="s">
        <v>3</v>
      </c>
      <c r="D35" s="44" t="s">
        <v>4</v>
      </c>
      <c r="E35" s="44" t="s">
        <v>5</v>
      </c>
      <c r="F35" s="44" t="s">
        <v>6</v>
      </c>
      <c r="G35" s="44" t="s">
        <v>7</v>
      </c>
      <c r="H35" s="238"/>
      <c r="I35" s="240"/>
      <c r="J35" s="242"/>
      <c r="K35" s="243"/>
      <c r="L35" s="243"/>
      <c r="M35" s="259"/>
      <c r="N35" s="5"/>
    </row>
    <row r="36" spans="1:14" s="1" customFormat="1" ht="21" customHeight="1" x14ac:dyDescent="0.3">
      <c r="A36" s="80"/>
      <c r="B36" s="16" t="s">
        <v>65</v>
      </c>
      <c r="C36" s="19"/>
      <c r="D36" s="20"/>
      <c r="E36" s="84"/>
      <c r="F36" s="84"/>
      <c r="G36" s="84"/>
      <c r="H36" s="19"/>
      <c r="I36" s="20"/>
      <c r="J36" s="81"/>
      <c r="K36" s="82"/>
      <c r="L36" s="82"/>
      <c r="M36" s="83"/>
      <c r="N36" s="5"/>
    </row>
    <row r="37" spans="1:14" s="1" customFormat="1" ht="21" customHeight="1" x14ac:dyDescent="0.3">
      <c r="A37" s="80"/>
      <c r="B37" s="21" t="s">
        <v>184</v>
      </c>
      <c r="C37" s="19"/>
      <c r="D37" s="20"/>
      <c r="E37" s="20"/>
      <c r="F37" s="20"/>
      <c r="G37" s="20"/>
      <c r="H37" s="19"/>
      <c r="I37" s="20"/>
      <c r="J37" s="81"/>
      <c r="K37" s="82"/>
      <c r="L37" s="82"/>
      <c r="M37" s="83"/>
      <c r="N37" s="5"/>
    </row>
    <row r="38" spans="1:14" s="1" customFormat="1" ht="21" customHeight="1" x14ac:dyDescent="0.3">
      <c r="A38" s="80"/>
      <c r="B38" s="16" t="s">
        <v>185</v>
      </c>
      <c r="C38" s="17">
        <v>50</v>
      </c>
      <c r="D38" s="18" t="s">
        <v>9</v>
      </c>
      <c r="E38" s="230" t="s">
        <v>62</v>
      </c>
      <c r="F38" s="231"/>
      <c r="G38" s="232"/>
      <c r="H38" s="17">
        <v>30000</v>
      </c>
      <c r="I38" s="22"/>
      <c r="J38" s="18" t="s">
        <v>47</v>
      </c>
      <c r="K38" s="82"/>
      <c r="L38" s="82"/>
      <c r="M38" s="83"/>
      <c r="N38" s="5"/>
    </row>
    <row r="39" spans="1:14" s="1" customFormat="1" ht="21" customHeight="1" x14ac:dyDescent="0.3">
      <c r="A39" s="80"/>
      <c r="B39" s="16" t="s">
        <v>66</v>
      </c>
      <c r="C39" s="19"/>
      <c r="D39" s="20"/>
      <c r="E39" s="20"/>
      <c r="F39" s="24"/>
      <c r="G39" s="22"/>
      <c r="H39" s="17"/>
      <c r="I39" s="22"/>
      <c r="J39" s="18"/>
      <c r="K39" s="82"/>
      <c r="L39" s="82"/>
      <c r="M39" s="83"/>
      <c r="N39" s="5"/>
    </row>
    <row r="40" spans="1:14" s="28" customFormat="1" ht="21" customHeight="1" x14ac:dyDescent="0.3">
      <c r="A40" s="18"/>
      <c r="B40" s="16"/>
      <c r="C40" s="17"/>
      <c r="D40" s="18"/>
      <c r="E40" s="139"/>
      <c r="F40" s="139"/>
      <c r="G40" s="22"/>
      <c r="H40" s="17"/>
      <c r="I40" s="22"/>
      <c r="J40" s="18"/>
      <c r="K40" s="18"/>
      <c r="L40" s="22"/>
      <c r="M40" s="18"/>
      <c r="N40" s="27"/>
    </row>
    <row r="41" spans="1:14" s="28" customFormat="1" ht="21" customHeight="1" x14ac:dyDescent="0.3">
      <c r="A41" s="18"/>
      <c r="B41" s="80" t="s">
        <v>67</v>
      </c>
      <c r="C41" s="17"/>
      <c r="D41" s="18"/>
      <c r="E41" s="22"/>
      <c r="F41" s="22"/>
      <c r="G41" s="72"/>
      <c r="H41" s="17"/>
      <c r="I41" s="18"/>
      <c r="J41" s="18"/>
      <c r="K41" s="18"/>
      <c r="L41" s="22"/>
      <c r="M41" s="18"/>
      <c r="N41" s="27"/>
    </row>
    <row r="42" spans="1:14" s="28" customFormat="1" ht="21" customHeight="1" x14ac:dyDescent="0.3">
      <c r="A42" s="29"/>
      <c r="B42" s="171" t="s">
        <v>68</v>
      </c>
      <c r="C42" s="85"/>
      <c r="D42" s="32"/>
      <c r="E42" s="139"/>
      <c r="F42" s="139"/>
      <c r="G42" s="22"/>
      <c r="H42" s="173"/>
      <c r="I42" s="13"/>
      <c r="J42" s="18"/>
      <c r="K42" s="29"/>
      <c r="L42" s="34"/>
      <c r="M42" s="29"/>
      <c r="N42" s="27"/>
    </row>
    <row r="43" spans="1:14" s="28" customFormat="1" ht="21" customHeight="1" x14ac:dyDescent="0.3">
      <c r="A43" s="32">
        <v>3</v>
      </c>
      <c r="B43" s="30" t="s">
        <v>23</v>
      </c>
      <c r="C43" s="85" t="s">
        <v>74</v>
      </c>
      <c r="D43" s="32" t="s">
        <v>24</v>
      </c>
      <c r="E43" s="230" t="s">
        <v>62</v>
      </c>
      <c r="F43" s="231"/>
      <c r="G43" s="232"/>
      <c r="H43" s="50">
        <f>SUM(H44+H47+H54+H57+H62+H67)</f>
        <v>840690</v>
      </c>
      <c r="I43" s="22" t="s">
        <v>41</v>
      </c>
      <c r="J43" s="32" t="s">
        <v>70</v>
      </c>
      <c r="K43" s="32">
        <v>1</v>
      </c>
      <c r="L43" s="35">
        <v>2</v>
      </c>
      <c r="M43" s="32">
        <v>1</v>
      </c>
      <c r="N43" s="27"/>
    </row>
    <row r="44" spans="1:14" s="28" customFormat="1" ht="21" customHeight="1" x14ac:dyDescent="0.3">
      <c r="A44" s="32"/>
      <c r="B44" s="30" t="s">
        <v>69</v>
      </c>
      <c r="C44" s="85" t="s">
        <v>74</v>
      </c>
      <c r="D44" s="32" t="s">
        <v>24</v>
      </c>
      <c r="E44" s="32"/>
      <c r="F44" s="22"/>
      <c r="G44" s="160"/>
      <c r="H44" s="31">
        <f>SUM(H45:H46)</f>
        <v>160000</v>
      </c>
      <c r="I44" s="22" t="s">
        <v>42</v>
      </c>
      <c r="J44" s="32"/>
      <c r="K44" s="32"/>
      <c r="L44" s="35"/>
      <c r="M44" s="32"/>
      <c r="N44" s="27"/>
    </row>
    <row r="45" spans="1:14" s="28" customFormat="1" ht="21" customHeight="1" x14ac:dyDescent="0.3">
      <c r="A45" s="32"/>
      <c r="B45" s="30" t="s">
        <v>174</v>
      </c>
      <c r="C45" s="85" t="s">
        <v>71</v>
      </c>
      <c r="D45" s="32" t="s">
        <v>24</v>
      </c>
      <c r="E45" s="32" t="s">
        <v>44</v>
      </c>
      <c r="F45" s="22" t="s">
        <v>44</v>
      </c>
      <c r="G45" s="160" t="s">
        <v>10</v>
      </c>
      <c r="H45" s="31">
        <v>40000</v>
      </c>
      <c r="I45" s="13"/>
      <c r="J45" s="32" t="s">
        <v>70</v>
      </c>
      <c r="K45" s="32"/>
      <c r="L45" s="35"/>
      <c r="M45" s="32"/>
      <c r="N45" s="27"/>
    </row>
    <row r="46" spans="1:14" s="28" customFormat="1" ht="21" customHeight="1" x14ac:dyDescent="0.3">
      <c r="A46" s="32"/>
      <c r="B46" s="30" t="s">
        <v>186</v>
      </c>
      <c r="C46" s="31">
        <v>24</v>
      </c>
      <c r="D46" s="32" t="s">
        <v>24</v>
      </c>
      <c r="E46" s="32" t="s">
        <v>44</v>
      </c>
      <c r="F46" s="22" t="s">
        <v>44</v>
      </c>
      <c r="G46" s="160" t="s">
        <v>10</v>
      </c>
      <c r="H46" s="31">
        <v>120000</v>
      </c>
      <c r="I46" s="13"/>
      <c r="J46" s="32" t="s">
        <v>70</v>
      </c>
      <c r="K46" s="32"/>
      <c r="L46" s="35"/>
      <c r="M46" s="32"/>
      <c r="N46" s="27"/>
    </row>
    <row r="47" spans="1:14" s="28" customFormat="1" ht="21" customHeight="1" x14ac:dyDescent="0.3">
      <c r="A47" s="32"/>
      <c r="B47" s="30" t="s">
        <v>73</v>
      </c>
      <c r="C47" s="85" t="s">
        <v>89</v>
      </c>
      <c r="D47" s="32" t="s">
        <v>90</v>
      </c>
      <c r="E47" s="32"/>
      <c r="F47" s="22"/>
      <c r="G47" s="72"/>
      <c r="H47" s="31">
        <f>SUM(H48+H52+H53)</f>
        <v>129040</v>
      </c>
      <c r="I47" s="13"/>
      <c r="J47" s="32"/>
      <c r="K47" s="32"/>
      <c r="L47" s="35"/>
      <c r="M47" s="32"/>
      <c r="N47" s="27"/>
    </row>
    <row r="48" spans="1:14" s="28" customFormat="1" ht="21" customHeight="1" x14ac:dyDescent="0.3">
      <c r="A48" s="32"/>
      <c r="B48" s="30" t="s">
        <v>187</v>
      </c>
      <c r="C48" s="31">
        <v>136</v>
      </c>
      <c r="D48" s="32" t="s">
        <v>9</v>
      </c>
      <c r="E48" s="16"/>
      <c r="F48" s="16"/>
      <c r="G48" s="174"/>
      <c r="H48" s="31">
        <f>SUM(H49:H50)</f>
        <v>71040</v>
      </c>
      <c r="I48" s="13"/>
      <c r="J48" s="32"/>
      <c r="K48" s="32"/>
      <c r="L48" s="35"/>
      <c r="M48" s="32"/>
      <c r="N48" s="27"/>
    </row>
    <row r="49" spans="1:14" s="28" customFormat="1" ht="21" customHeight="1" x14ac:dyDescent="0.3">
      <c r="A49" s="32"/>
      <c r="B49" s="30" t="s">
        <v>188</v>
      </c>
      <c r="C49" s="31">
        <v>16</v>
      </c>
      <c r="D49" s="32" t="s">
        <v>9</v>
      </c>
      <c r="E49" s="230" t="s">
        <v>62</v>
      </c>
      <c r="F49" s="231"/>
      <c r="G49" s="232"/>
      <c r="H49" s="31">
        <v>23040</v>
      </c>
      <c r="I49" s="13"/>
      <c r="J49" s="32" t="s">
        <v>75</v>
      </c>
      <c r="K49" s="32"/>
      <c r="L49" s="35"/>
      <c r="M49" s="32"/>
      <c r="N49" s="27"/>
    </row>
    <row r="50" spans="1:14" s="28" customFormat="1" ht="21" customHeight="1" x14ac:dyDescent="0.3">
      <c r="A50" s="32"/>
      <c r="B50" s="30" t="s">
        <v>189</v>
      </c>
      <c r="C50" s="31">
        <v>120</v>
      </c>
      <c r="D50" s="32" t="s">
        <v>9</v>
      </c>
      <c r="E50" s="244" t="s">
        <v>63</v>
      </c>
      <c r="F50" s="245"/>
      <c r="G50" s="246"/>
      <c r="H50" s="31">
        <v>48000</v>
      </c>
      <c r="I50" s="13"/>
      <c r="J50" s="32" t="s">
        <v>75</v>
      </c>
      <c r="K50" s="32"/>
      <c r="L50" s="35"/>
      <c r="M50" s="32"/>
      <c r="N50" s="27"/>
    </row>
    <row r="51" spans="1:14" s="28" customFormat="1" ht="21" customHeight="1" x14ac:dyDescent="0.3">
      <c r="A51" s="32"/>
      <c r="B51" s="30" t="s">
        <v>190</v>
      </c>
      <c r="C51" s="31"/>
      <c r="D51" s="32"/>
      <c r="E51" s="16"/>
      <c r="F51" s="16"/>
      <c r="G51" s="174"/>
      <c r="H51" s="31"/>
      <c r="I51" s="13"/>
      <c r="J51" s="32"/>
      <c r="K51" s="32"/>
      <c r="L51" s="35"/>
      <c r="M51" s="32"/>
      <c r="N51" s="27"/>
    </row>
    <row r="52" spans="1:14" s="28" customFormat="1" ht="21" customHeight="1" x14ac:dyDescent="0.3">
      <c r="A52" s="32"/>
      <c r="B52" s="30" t="s">
        <v>191</v>
      </c>
      <c r="C52" s="31">
        <v>1</v>
      </c>
      <c r="D52" s="32" t="s">
        <v>15</v>
      </c>
      <c r="E52" s="230" t="s">
        <v>62</v>
      </c>
      <c r="F52" s="231"/>
      <c r="G52" s="232"/>
      <c r="H52" s="31">
        <v>10000</v>
      </c>
      <c r="I52" s="13"/>
      <c r="J52" s="32" t="s">
        <v>47</v>
      </c>
      <c r="K52" s="32"/>
      <c r="L52" s="35"/>
      <c r="M52" s="32"/>
      <c r="N52" s="27"/>
    </row>
    <row r="53" spans="1:14" s="28" customFormat="1" ht="21" customHeight="1" x14ac:dyDescent="0.3">
      <c r="A53" s="32"/>
      <c r="B53" s="30" t="s">
        <v>192</v>
      </c>
      <c r="C53" s="31">
        <v>60</v>
      </c>
      <c r="D53" s="32" t="s">
        <v>76</v>
      </c>
      <c r="E53" s="244" t="s">
        <v>63</v>
      </c>
      <c r="F53" s="245"/>
      <c r="G53" s="246"/>
      <c r="H53" s="31">
        <v>48000</v>
      </c>
      <c r="I53" s="13"/>
      <c r="J53" s="18" t="s">
        <v>49</v>
      </c>
      <c r="K53" s="32"/>
      <c r="L53" s="35"/>
      <c r="M53" s="32"/>
      <c r="N53" s="27"/>
    </row>
    <row r="54" spans="1:14" s="28" customFormat="1" ht="21" customHeight="1" x14ac:dyDescent="0.3">
      <c r="A54" s="32"/>
      <c r="B54" s="30" t="s">
        <v>79</v>
      </c>
      <c r="C54" s="31">
        <v>8</v>
      </c>
      <c r="D54" s="32" t="s">
        <v>24</v>
      </c>
      <c r="E54" s="32"/>
      <c r="F54" s="86"/>
      <c r="G54" s="160"/>
      <c r="H54" s="31">
        <f>SUM(H55:H56)</f>
        <v>169600</v>
      </c>
      <c r="I54" s="13"/>
      <c r="J54" s="32"/>
      <c r="K54" s="32"/>
      <c r="L54" s="35"/>
      <c r="M54" s="32"/>
      <c r="N54" s="27"/>
    </row>
    <row r="55" spans="1:14" s="28" customFormat="1" ht="21" customHeight="1" x14ac:dyDescent="0.3">
      <c r="A55" s="32"/>
      <c r="B55" s="30" t="s">
        <v>193</v>
      </c>
      <c r="C55" s="31">
        <v>8</v>
      </c>
      <c r="D55" s="32" t="s">
        <v>24</v>
      </c>
      <c r="E55" s="32" t="s">
        <v>44</v>
      </c>
      <c r="F55" s="22" t="s">
        <v>44</v>
      </c>
      <c r="G55" s="160" t="s">
        <v>10</v>
      </c>
      <c r="H55" s="31">
        <v>160000</v>
      </c>
      <c r="I55" s="13"/>
      <c r="J55" s="32" t="s">
        <v>75</v>
      </c>
      <c r="K55" s="32"/>
      <c r="L55" s="35"/>
      <c r="M55" s="32"/>
      <c r="N55" s="27"/>
    </row>
    <row r="56" spans="1:14" s="28" customFormat="1" ht="21" customHeight="1" x14ac:dyDescent="0.3">
      <c r="A56" s="32"/>
      <c r="B56" s="30" t="s">
        <v>194</v>
      </c>
      <c r="C56" s="31">
        <v>8</v>
      </c>
      <c r="D56" s="32" t="s">
        <v>24</v>
      </c>
      <c r="E56" s="32" t="s">
        <v>44</v>
      </c>
      <c r="F56" s="22" t="s">
        <v>44</v>
      </c>
      <c r="G56" s="160" t="s">
        <v>10</v>
      </c>
      <c r="H56" s="31">
        <v>9600</v>
      </c>
      <c r="I56" s="13"/>
      <c r="J56" s="32" t="s">
        <v>75</v>
      </c>
      <c r="K56" s="32"/>
      <c r="L56" s="35"/>
      <c r="M56" s="32"/>
      <c r="N56" s="27"/>
    </row>
    <row r="57" spans="1:14" s="28" customFormat="1" ht="21" customHeight="1" x14ac:dyDescent="0.3">
      <c r="A57" s="32"/>
      <c r="B57" s="30" t="s">
        <v>80</v>
      </c>
      <c r="C57" s="31">
        <f>SUM(C58:C59)</f>
        <v>335</v>
      </c>
      <c r="D57" s="32" t="s">
        <v>9</v>
      </c>
      <c r="E57" s="32"/>
      <c r="F57" s="86"/>
      <c r="G57" s="160"/>
      <c r="H57" s="31">
        <f>SUM(H58:H59)</f>
        <v>71750</v>
      </c>
      <c r="I57" s="13"/>
      <c r="J57" s="32"/>
      <c r="K57" s="32"/>
      <c r="L57" s="35"/>
      <c r="M57" s="32"/>
      <c r="N57" s="27"/>
    </row>
    <row r="58" spans="1:14" s="28" customFormat="1" ht="21" customHeight="1" x14ac:dyDescent="0.3">
      <c r="A58" s="32"/>
      <c r="B58" s="30" t="s">
        <v>77</v>
      </c>
      <c r="C58" s="31">
        <v>240</v>
      </c>
      <c r="D58" s="32" t="s">
        <v>9</v>
      </c>
      <c r="E58" s="32" t="s">
        <v>44</v>
      </c>
      <c r="F58" s="22" t="s">
        <v>44</v>
      </c>
      <c r="G58" s="160" t="s">
        <v>10</v>
      </c>
      <c r="H58" s="31">
        <v>48000</v>
      </c>
      <c r="I58" s="13"/>
      <c r="J58" s="32" t="s">
        <v>47</v>
      </c>
      <c r="K58" s="32"/>
      <c r="L58" s="35"/>
      <c r="M58" s="32"/>
      <c r="N58" s="27"/>
    </row>
    <row r="59" spans="1:14" s="28" customFormat="1" ht="21" customHeight="1" x14ac:dyDescent="0.3">
      <c r="A59" s="32"/>
      <c r="B59" s="30" t="s">
        <v>78</v>
      </c>
      <c r="C59" s="31">
        <v>95</v>
      </c>
      <c r="D59" s="32" t="s">
        <v>9</v>
      </c>
      <c r="E59" s="230" t="s">
        <v>62</v>
      </c>
      <c r="F59" s="231"/>
      <c r="G59" s="232"/>
      <c r="H59" s="31">
        <v>23750</v>
      </c>
      <c r="I59" s="13"/>
      <c r="J59" s="32" t="s">
        <v>49</v>
      </c>
      <c r="K59" s="32"/>
      <c r="L59" s="35"/>
      <c r="M59" s="32"/>
      <c r="N59" s="27"/>
    </row>
    <row r="60" spans="1:14" s="28" customFormat="1" ht="21" customHeight="1" x14ac:dyDescent="0.3">
      <c r="A60" s="32"/>
      <c r="B60" s="30" t="s">
        <v>120</v>
      </c>
      <c r="C60" s="31"/>
      <c r="D60" s="32"/>
      <c r="E60" s="18"/>
      <c r="F60" s="18"/>
      <c r="G60" s="158"/>
      <c r="H60" s="31"/>
      <c r="I60" s="13"/>
      <c r="J60" s="32"/>
      <c r="K60" s="32"/>
      <c r="L60" s="35"/>
      <c r="M60" s="32"/>
      <c r="N60" s="27"/>
    </row>
    <row r="61" spans="1:14" s="28" customFormat="1" ht="21" customHeight="1" x14ac:dyDescent="0.3">
      <c r="A61" s="32"/>
      <c r="B61" s="30" t="s">
        <v>195</v>
      </c>
      <c r="C61" s="31"/>
      <c r="D61" s="32"/>
      <c r="E61" s="18"/>
      <c r="F61" s="18"/>
      <c r="G61" s="158"/>
      <c r="H61" s="31"/>
      <c r="I61" s="13"/>
      <c r="J61" s="32"/>
      <c r="K61" s="32"/>
      <c r="L61" s="35"/>
      <c r="M61" s="32"/>
      <c r="N61" s="27"/>
    </row>
    <row r="62" spans="1:14" s="28" customFormat="1" ht="21" customHeight="1" x14ac:dyDescent="0.3">
      <c r="A62" s="107"/>
      <c r="B62" s="180" t="s">
        <v>196</v>
      </c>
      <c r="C62" s="108">
        <v>4</v>
      </c>
      <c r="D62" s="107" t="s">
        <v>16</v>
      </c>
      <c r="E62" s="247" t="s">
        <v>62</v>
      </c>
      <c r="F62" s="248"/>
      <c r="G62" s="249"/>
      <c r="H62" s="108">
        <v>20000</v>
      </c>
      <c r="I62" s="109"/>
      <c r="J62" s="107" t="s">
        <v>49</v>
      </c>
      <c r="K62" s="107"/>
      <c r="L62" s="110"/>
      <c r="M62" s="107"/>
      <c r="N62" s="27"/>
    </row>
    <row r="63" spans="1:14" s="1" customFormat="1" ht="21" customHeight="1" x14ac:dyDescent="0.3">
      <c r="C63" s="2"/>
      <c r="D63" s="3"/>
      <c r="E63" s="263">
        <v>19</v>
      </c>
      <c r="F63" s="263"/>
      <c r="G63" s="3"/>
      <c r="M63" s="4"/>
      <c r="N63" s="5"/>
    </row>
    <row r="64" spans="1:14" s="1" customFormat="1" ht="21" customHeight="1" x14ac:dyDescent="0.3">
      <c r="A64" s="236"/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4"/>
      <c r="M64" s="3" t="s">
        <v>2</v>
      </c>
      <c r="N64" s="5"/>
    </row>
    <row r="65" spans="1:14" s="1" customFormat="1" ht="21" customHeight="1" x14ac:dyDescent="0.3">
      <c r="A65" s="239" t="s">
        <v>27</v>
      </c>
      <c r="B65" s="239" t="s">
        <v>28</v>
      </c>
      <c r="C65" s="250" t="s">
        <v>29</v>
      </c>
      <c r="D65" s="251"/>
      <c r="E65" s="250" t="s">
        <v>30</v>
      </c>
      <c r="F65" s="252"/>
      <c r="G65" s="251"/>
      <c r="H65" s="237" t="s">
        <v>31</v>
      </c>
      <c r="I65" s="239" t="s">
        <v>32</v>
      </c>
      <c r="J65" s="241" t="s">
        <v>33</v>
      </c>
      <c r="K65" s="241" t="s">
        <v>34</v>
      </c>
      <c r="L65" s="241" t="s">
        <v>35</v>
      </c>
      <c r="M65" s="257" t="s">
        <v>36</v>
      </c>
      <c r="N65" s="5"/>
    </row>
    <row r="66" spans="1:14" s="1" customFormat="1" ht="75" customHeight="1" x14ac:dyDescent="0.3">
      <c r="A66" s="243"/>
      <c r="B66" s="243"/>
      <c r="C66" s="73" t="s">
        <v>3</v>
      </c>
      <c r="D66" s="44" t="s">
        <v>4</v>
      </c>
      <c r="E66" s="44" t="s">
        <v>5</v>
      </c>
      <c r="F66" s="44" t="s">
        <v>6</v>
      </c>
      <c r="G66" s="44" t="s">
        <v>7</v>
      </c>
      <c r="H66" s="253"/>
      <c r="I66" s="243"/>
      <c r="J66" s="254"/>
      <c r="K66" s="254"/>
      <c r="L66" s="254"/>
      <c r="M66" s="258"/>
      <c r="N66" s="5"/>
    </row>
    <row r="67" spans="1:14" s="28" customFormat="1" ht="21" customHeight="1" x14ac:dyDescent="0.3">
      <c r="A67" s="32"/>
      <c r="B67" s="30" t="s">
        <v>84</v>
      </c>
      <c r="C67" s="85" t="s">
        <v>101</v>
      </c>
      <c r="D67" s="32" t="s">
        <v>82</v>
      </c>
      <c r="E67" s="159"/>
      <c r="F67" s="159"/>
      <c r="G67" s="22"/>
      <c r="H67" s="31">
        <f>SUM(H69+H75+H78+H79+H83)</f>
        <v>290300</v>
      </c>
      <c r="I67" s="13"/>
      <c r="J67" s="32"/>
      <c r="K67" s="32"/>
      <c r="L67" s="35"/>
      <c r="M67" s="32"/>
      <c r="N67" s="27"/>
    </row>
    <row r="68" spans="1:14" s="28" customFormat="1" ht="11.25" customHeight="1" x14ac:dyDescent="0.3">
      <c r="A68" s="32"/>
      <c r="B68" s="30"/>
      <c r="C68" s="85" t="s">
        <v>102</v>
      </c>
      <c r="D68" s="32" t="s">
        <v>103</v>
      </c>
      <c r="E68" s="32"/>
      <c r="F68" s="86"/>
      <c r="G68" s="160"/>
      <c r="H68" s="31"/>
      <c r="I68" s="13"/>
      <c r="J68" s="32"/>
      <c r="K68" s="32"/>
      <c r="L68" s="35"/>
      <c r="M68" s="32"/>
      <c r="N68" s="27"/>
    </row>
    <row r="69" spans="1:14" s="227" customFormat="1" ht="21" customHeight="1" x14ac:dyDescent="0.3">
      <c r="A69" s="18"/>
      <c r="B69" s="21" t="s">
        <v>197</v>
      </c>
      <c r="C69" s="154" t="s">
        <v>81</v>
      </c>
      <c r="D69" s="18" t="s">
        <v>82</v>
      </c>
      <c r="E69" s="18"/>
      <c r="F69" s="22"/>
      <c r="G69" s="225"/>
      <c r="H69" s="17">
        <f>SUM(H70:H73)</f>
        <v>132000</v>
      </c>
      <c r="I69" s="13"/>
      <c r="J69" s="18"/>
      <c r="K69" s="18"/>
      <c r="L69" s="22"/>
      <c r="M69" s="18"/>
      <c r="N69" s="226"/>
    </row>
    <row r="70" spans="1:14" s="28" customFormat="1" ht="21" customHeight="1" x14ac:dyDescent="0.3">
      <c r="A70" s="32"/>
      <c r="B70" s="219" t="s">
        <v>208</v>
      </c>
      <c r="C70" s="31">
        <v>16</v>
      </c>
      <c r="D70" s="32" t="s">
        <v>24</v>
      </c>
      <c r="E70" s="32" t="s">
        <v>44</v>
      </c>
      <c r="F70" s="22" t="s">
        <v>44</v>
      </c>
      <c r="G70" s="160" t="s">
        <v>10</v>
      </c>
      <c r="H70" s="31">
        <v>96000</v>
      </c>
      <c r="I70" s="13"/>
      <c r="J70" s="32" t="s">
        <v>47</v>
      </c>
      <c r="K70" s="32"/>
      <c r="L70" s="35"/>
      <c r="M70" s="32"/>
      <c r="N70" s="27"/>
    </row>
    <row r="71" spans="1:14" s="28" customFormat="1" ht="21" customHeight="1" x14ac:dyDescent="0.3">
      <c r="A71" s="32"/>
      <c r="B71" s="219" t="s">
        <v>209</v>
      </c>
      <c r="C71" s="31"/>
      <c r="D71" s="32"/>
      <c r="E71" s="206"/>
      <c r="F71" s="204"/>
      <c r="G71" s="205"/>
      <c r="H71" s="31"/>
      <c r="I71" s="13"/>
      <c r="J71" s="32"/>
      <c r="K71" s="32"/>
      <c r="L71" s="35"/>
      <c r="M71" s="32"/>
      <c r="N71" s="27"/>
    </row>
    <row r="72" spans="1:14" s="28" customFormat="1" ht="21" customHeight="1" x14ac:dyDescent="0.3">
      <c r="A72" s="32"/>
      <c r="B72" s="30" t="s">
        <v>198</v>
      </c>
      <c r="C72" s="31">
        <v>2</v>
      </c>
      <c r="D72" s="32" t="s">
        <v>20</v>
      </c>
      <c r="E72" s="230" t="s">
        <v>62</v>
      </c>
      <c r="F72" s="231"/>
      <c r="G72" s="232"/>
      <c r="H72" s="31">
        <v>36000</v>
      </c>
      <c r="I72" s="13"/>
      <c r="J72" s="32" t="s">
        <v>47</v>
      </c>
      <c r="K72" s="32"/>
      <c r="L72" s="35"/>
      <c r="M72" s="32"/>
      <c r="N72" s="27"/>
    </row>
    <row r="73" spans="1:14" s="28" customFormat="1" ht="21" customHeight="1" x14ac:dyDescent="0.3">
      <c r="A73" s="32"/>
      <c r="B73" s="36" t="s">
        <v>199</v>
      </c>
      <c r="C73" s="31"/>
      <c r="D73" s="32"/>
      <c r="E73" s="159"/>
      <c r="F73" s="32"/>
      <c r="G73" s="32"/>
      <c r="H73" s="31"/>
      <c r="I73" s="13"/>
      <c r="J73" s="18"/>
      <c r="K73" s="32"/>
      <c r="L73" s="35"/>
      <c r="M73" s="32"/>
      <c r="N73" s="27"/>
    </row>
    <row r="74" spans="1:14" s="28" customFormat="1" ht="21" customHeight="1" x14ac:dyDescent="0.2">
      <c r="A74" s="32"/>
      <c r="B74" s="36" t="s">
        <v>83</v>
      </c>
      <c r="C74" s="31"/>
      <c r="D74" s="32"/>
      <c r="E74" s="32"/>
      <c r="F74" s="32"/>
      <c r="G74" s="89"/>
      <c r="H74" s="31"/>
      <c r="I74" s="32"/>
      <c r="J74" s="32"/>
      <c r="K74" s="32"/>
      <c r="L74" s="35"/>
      <c r="M74" s="32"/>
      <c r="N74" s="27"/>
    </row>
    <row r="75" spans="1:14" s="28" customFormat="1" ht="21" customHeight="1" x14ac:dyDescent="0.3">
      <c r="A75" s="32"/>
      <c r="B75" s="36" t="s">
        <v>200</v>
      </c>
      <c r="C75" s="31">
        <v>22</v>
      </c>
      <c r="D75" s="32" t="s">
        <v>20</v>
      </c>
      <c r="E75" s="230" t="s">
        <v>62</v>
      </c>
      <c r="F75" s="231"/>
      <c r="G75" s="232"/>
      <c r="H75" s="31">
        <v>11000</v>
      </c>
      <c r="I75" s="32"/>
      <c r="J75" s="32" t="s">
        <v>47</v>
      </c>
      <c r="K75" s="32"/>
      <c r="L75" s="35"/>
      <c r="M75" s="32"/>
      <c r="N75" s="27"/>
    </row>
    <row r="76" spans="1:14" s="28" customFormat="1" ht="21" customHeight="1" x14ac:dyDescent="0.2">
      <c r="A76" s="32"/>
      <c r="B76" s="36" t="s">
        <v>201</v>
      </c>
      <c r="C76" s="31"/>
      <c r="D76" s="32"/>
      <c r="E76" s="32"/>
      <c r="F76" s="32"/>
      <c r="G76" s="90"/>
      <c r="H76" s="31"/>
      <c r="I76" s="32"/>
      <c r="J76" s="32"/>
      <c r="K76" s="32"/>
      <c r="L76" s="35"/>
      <c r="M76" s="32"/>
      <c r="N76" s="27"/>
    </row>
    <row r="77" spans="1:14" s="28" customFormat="1" ht="21" customHeight="1" x14ac:dyDescent="0.2">
      <c r="A77" s="32"/>
      <c r="B77" s="36" t="s">
        <v>85</v>
      </c>
      <c r="C77" s="31"/>
      <c r="D77" s="32"/>
      <c r="E77" s="32"/>
      <c r="F77" s="32"/>
      <c r="G77" s="175"/>
      <c r="H77" s="31"/>
      <c r="I77" s="32"/>
      <c r="J77" s="32"/>
      <c r="K77" s="32"/>
      <c r="L77" s="35"/>
      <c r="M77" s="32"/>
      <c r="N77" s="27"/>
    </row>
    <row r="78" spans="1:14" s="28" customFormat="1" ht="25.5" customHeight="1" x14ac:dyDescent="0.3">
      <c r="A78" s="32"/>
      <c r="B78" s="36" t="s">
        <v>202</v>
      </c>
      <c r="C78" s="31">
        <v>1</v>
      </c>
      <c r="D78" s="32" t="s">
        <v>8</v>
      </c>
      <c r="E78" s="230" t="s">
        <v>62</v>
      </c>
      <c r="F78" s="231"/>
      <c r="G78" s="232"/>
      <c r="H78" s="31">
        <v>36500</v>
      </c>
      <c r="I78" s="32"/>
      <c r="J78" s="32" t="s">
        <v>75</v>
      </c>
      <c r="K78" s="32"/>
      <c r="L78" s="35"/>
      <c r="M78" s="32"/>
      <c r="N78" s="27"/>
    </row>
    <row r="79" spans="1:14" ht="21" customHeight="1" x14ac:dyDescent="0.3">
      <c r="A79" s="22"/>
      <c r="B79" s="40" t="s">
        <v>203</v>
      </c>
      <c r="C79" s="92" t="s">
        <v>86</v>
      </c>
      <c r="D79" s="32" t="s">
        <v>87</v>
      </c>
      <c r="E79" s="22"/>
      <c r="F79" s="22"/>
      <c r="G79" s="32"/>
      <c r="H79" s="31">
        <f>SUM(H80:H81)</f>
        <v>78800</v>
      </c>
      <c r="I79" s="22"/>
      <c r="J79" s="18"/>
      <c r="K79" s="22"/>
      <c r="L79" s="42"/>
      <c r="M79" s="22"/>
    </row>
    <row r="80" spans="1:14" ht="21" customHeight="1" x14ac:dyDescent="0.3">
      <c r="A80" s="22"/>
      <c r="B80" s="40" t="s">
        <v>205</v>
      </c>
      <c r="C80" s="41">
        <v>8</v>
      </c>
      <c r="D80" s="22" t="s">
        <v>24</v>
      </c>
      <c r="E80" s="230" t="s">
        <v>62</v>
      </c>
      <c r="F80" s="231"/>
      <c r="G80" s="232"/>
      <c r="H80" s="31">
        <v>72000</v>
      </c>
      <c r="I80" s="22"/>
      <c r="J80" s="22" t="s">
        <v>47</v>
      </c>
      <c r="K80" s="22"/>
      <c r="L80" s="42"/>
      <c r="M80" s="22"/>
    </row>
    <row r="81" spans="1:14" ht="21" customHeight="1" x14ac:dyDescent="0.3">
      <c r="A81" s="22"/>
      <c r="B81" s="40" t="s">
        <v>204</v>
      </c>
      <c r="C81" s="41">
        <v>25</v>
      </c>
      <c r="D81" s="22" t="s">
        <v>9</v>
      </c>
      <c r="E81" s="264" t="s">
        <v>63</v>
      </c>
      <c r="F81" s="265"/>
      <c r="G81" s="266"/>
      <c r="H81" s="31">
        <v>6800</v>
      </c>
      <c r="I81" s="22"/>
      <c r="J81" s="22" t="s">
        <v>75</v>
      </c>
      <c r="K81" s="22"/>
      <c r="L81" s="42"/>
      <c r="M81" s="22"/>
    </row>
    <row r="82" spans="1:14" ht="21" customHeight="1" x14ac:dyDescent="0.3">
      <c r="A82" s="22"/>
      <c r="B82" s="172" t="s">
        <v>206</v>
      </c>
      <c r="C82" s="41"/>
      <c r="D82" s="22"/>
      <c r="E82" s="88"/>
      <c r="F82" s="88"/>
      <c r="G82" s="35"/>
      <c r="H82" s="31"/>
      <c r="I82" s="22"/>
      <c r="J82" s="22"/>
      <c r="K82" s="22"/>
      <c r="L82" s="42"/>
      <c r="M82" s="22"/>
    </row>
    <row r="83" spans="1:14" s="28" customFormat="1" ht="21" customHeight="1" x14ac:dyDescent="0.3">
      <c r="A83" s="32"/>
      <c r="B83" s="36" t="s">
        <v>207</v>
      </c>
      <c r="C83" s="31">
        <v>8</v>
      </c>
      <c r="D83" s="32" t="s">
        <v>24</v>
      </c>
      <c r="E83" s="32" t="s">
        <v>44</v>
      </c>
      <c r="F83" s="22" t="s">
        <v>44</v>
      </c>
      <c r="G83" s="160" t="s">
        <v>10</v>
      </c>
      <c r="H83" s="31">
        <v>32000</v>
      </c>
      <c r="I83" s="22"/>
      <c r="J83" s="32" t="s">
        <v>88</v>
      </c>
      <c r="K83" s="32"/>
      <c r="L83" s="35"/>
      <c r="M83" s="32"/>
      <c r="N83" s="27"/>
    </row>
    <row r="84" spans="1:14" ht="21" customHeight="1" x14ac:dyDescent="0.3">
      <c r="A84" s="22"/>
      <c r="B84" s="49"/>
      <c r="C84" s="91"/>
      <c r="D84" s="22"/>
      <c r="E84" s="22"/>
      <c r="F84" s="22"/>
      <c r="G84" s="22"/>
      <c r="H84" s="50"/>
      <c r="I84" s="22"/>
      <c r="J84" s="18"/>
      <c r="K84" s="18"/>
      <c r="L84" s="22"/>
      <c r="M84" s="18"/>
    </row>
    <row r="85" spans="1:14" ht="21" customHeight="1" x14ac:dyDescent="0.3">
      <c r="A85" s="22"/>
      <c r="B85" s="171" t="s">
        <v>91</v>
      </c>
      <c r="C85" s="41"/>
      <c r="D85" s="22"/>
      <c r="E85" s="32"/>
      <c r="F85" s="74"/>
      <c r="G85" s="32"/>
      <c r="H85" s="50"/>
      <c r="I85" s="22"/>
      <c r="J85" s="47"/>
      <c r="K85" s="32"/>
      <c r="L85" s="35"/>
      <c r="M85" s="32"/>
    </row>
    <row r="86" spans="1:14" ht="21" customHeight="1" x14ac:dyDescent="0.3">
      <c r="A86" s="22">
        <v>4</v>
      </c>
      <c r="B86" s="51" t="s">
        <v>92</v>
      </c>
      <c r="C86" s="41">
        <f>SUM(C87+C98)</f>
        <v>200</v>
      </c>
      <c r="D86" s="22" t="s">
        <v>9</v>
      </c>
      <c r="E86" s="22"/>
      <c r="F86" s="22"/>
      <c r="G86" s="22"/>
      <c r="H86" s="50">
        <f>SUM(H87+H98)</f>
        <v>160000</v>
      </c>
      <c r="I86" s="22" t="s">
        <v>41</v>
      </c>
      <c r="J86" s="32" t="s">
        <v>94</v>
      </c>
      <c r="K86" s="32">
        <v>1</v>
      </c>
      <c r="L86" s="35">
        <v>2</v>
      </c>
      <c r="M86" s="32">
        <v>1</v>
      </c>
    </row>
    <row r="87" spans="1:14" ht="21" customHeight="1" x14ac:dyDescent="0.3">
      <c r="A87" s="22"/>
      <c r="B87" s="51" t="s">
        <v>93</v>
      </c>
      <c r="C87" s="41">
        <v>40</v>
      </c>
      <c r="D87" s="22" t="s">
        <v>9</v>
      </c>
      <c r="E87" s="230" t="s">
        <v>62</v>
      </c>
      <c r="F87" s="231"/>
      <c r="G87" s="232"/>
      <c r="H87" s="31">
        <v>96000</v>
      </c>
      <c r="I87" s="22" t="s">
        <v>42</v>
      </c>
      <c r="J87" s="32" t="s">
        <v>94</v>
      </c>
      <c r="K87" s="32"/>
      <c r="L87" s="42"/>
      <c r="M87" s="32"/>
    </row>
    <row r="88" spans="1:14" ht="21" customHeight="1" x14ac:dyDescent="0.3">
      <c r="A88" s="22"/>
      <c r="B88" s="51" t="s">
        <v>211</v>
      </c>
      <c r="C88" s="41"/>
      <c r="D88" s="22"/>
      <c r="E88" s="16"/>
      <c r="F88" s="16"/>
      <c r="G88" s="174"/>
      <c r="H88" s="31"/>
      <c r="I88" s="22"/>
      <c r="J88" s="32"/>
      <c r="K88" s="32"/>
      <c r="L88" s="42"/>
      <c r="M88" s="32"/>
    </row>
    <row r="89" spans="1:14" ht="21" customHeight="1" x14ac:dyDescent="0.3">
      <c r="A89" s="22"/>
      <c r="B89" s="172" t="s">
        <v>212</v>
      </c>
      <c r="C89" s="41"/>
      <c r="D89" s="22"/>
      <c r="E89" s="32"/>
      <c r="F89" s="32"/>
      <c r="G89" s="75"/>
      <c r="H89" s="31"/>
      <c r="I89" s="22"/>
      <c r="J89" s="32" t="s">
        <v>70</v>
      </c>
      <c r="K89" s="32"/>
      <c r="L89" s="42"/>
      <c r="M89" s="32"/>
    </row>
    <row r="90" spans="1:14" ht="21" customHeight="1" x14ac:dyDescent="0.3">
      <c r="A90" s="22"/>
      <c r="B90" s="172" t="s">
        <v>213</v>
      </c>
      <c r="C90" s="41"/>
      <c r="D90" s="22"/>
      <c r="E90" s="32"/>
      <c r="F90" s="32"/>
      <c r="G90" s="129"/>
      <c r="H90" s="31"/>
      <c r="I90" s="22"/>
      <c r="J90" s="32" t="s">
        <v>47</v>
      </c>
      <c r="K90" s="32"/>
      <c r="L90" s="42"/>
      <c r="M90" s="32"/>
    </row>
    <row r="91" spans="1:14" ht="21" customHeight="1" x14ac:dyDescent="0.3">
      <c r="A91" s="22"/>
      <c r="B91" s="172" t="s">
        <v>214</v>
      </c>
      <c r="C91" s="41"/>
      <c r="D91" s="22"/>
      <c r="E91" s="32"/>
      <c r="F91" s="32"/>
      <c r="G91" s="98"/>
      <c r="H91" s="31"/>
      <c r="I91" s="22"/>
      <c r="J91" s="32" t="s">
        <v>47</v>
      </c>
      <c r="K91" s="32"/>
      <c r="L91" s="42"/>
      <c r="M91" s="32"/>
    </row>
    <row r="92" spans="1:14" ht="21" customHeight="1" x14ac:dyDescent="0.3">
      <c r="A92" s="22"/>
      <c r="B92" s="178" t="s">
        <v>95</v>
      </c>
      <c r="C92" s="41"/>
      <c r="D92" s="22"/>
      <c r="E92" s="32"/>
      <c r="F92" s="32"/>
      <c r="G92" s="162"/>
      <c r="H92" s="31"/>
      <c r="I92" s="22"/>
      <c r="J92" s="32"/>
      <c r="K92" s="32"/>
      <c r="L92" s="42"/>
      <c r="M92" s="32"/>
    </row>
    <row r="93" spans="1:14" ht="21" customHeight="1" x14ac:dyDescent="0.3">
      <c r="A93" s="105"/>
      <c r="B93" s="220" t="s">
        <v>215</v>
      </c>
      <c r="C93" s="111"/>
      <c r="D93" s="105"/>
      <c r="E93" s="107"/>
      <c r="F93" s="107"/>
      <c r="G93" s="112"/>
      <c r="H93" s="108"/>
      <c r="I93" s="105"/>
      <c r="J93" s="107"/>
      <c r="K93" s="107"/>
      <c r="L93" s="113"/>
      <c r="M93" s="107"/>
    </row>
    <row r="94" spans="1:14" ht="21" customHeight="1" x14ac:dyDescent="0.3">
      <c r="A94" s="1"/>
      <c r="B94" s="1"/>
      <c r="C94" s="2"/>
      <c r="D94" s="3"/>
      <c r="E94" s="263">
        <v>20</v>
      </c>
      <c r="F94" s="263"/>
      <c r="G94" s="3"/>
      <c r="H94" s="1"/>
      <c r="I94" s="1"/>
      <c r="J94" s="1"/>
      <c r="K94" s="1"/>
      <c r="L94" s="1"/>
      <c r="M94" s="4"/>
    </row>
    <row r="95" spans="1:14" ht="21" customHeight="1" x14ac:dyDescent="0.3">
      <c r="A95" s="236"/>
      <c r="B95" s="236"/>
      <c r="C95" s="236"/>
      <c r="D95" s="236"/>
      <c r="E95" s="236"/>
      <c r="F95" s="236"/>
      <c r="G95" s="236"/>
      <c r="H95" s="236"/>
      <c r="I95" s="236"/>
      <c r="J95" s="236"/>
      <c r="K95" s="236"/>
      <c r="L95" s="24"/>
      <c r="M95" s="3" t="s">
        <v>2</v>
      </c>
    </row>
    <row r="96" spans="1:14" ht="21" customHeight="1" x14ac:dyDescent="0.3">
      <c r="A96" s="239" t="s">
        <v>27</v>
      </c>
      <c r="B96" s="239" t="s">
        <v>28</v>
      </c>
      <c r="C96" s="250" t="s">
        <v>29</v>
      </c>
      <c r="D96" s="251"/>
      <c r="E96" s="250" t="s">
        <v>30</v>
      </c>
      <c r="F96" s="252"/>
      <c r="G96" s="251"/>
      <c r="H96" s="237" t="s">
        <v>31</v>
      </c>
      <c r="I96" s="239" t="s">
        <v>32</v>
      </c>
      <c r="J96" s="241" t="s">
        <v>33</v>
      </c>
      <c r="K96" s="241" t="s">
        <v>34</v>
      </c>
      <c r="L96" s="241" t="s">
        <v>35</v>
      </c>
      <c r="M96" s="255" t="s">
        <v>36</v>
      </c>
    </row>
    <row r="97" spans="1:14" ht="75" customHeight="1" x14ac:dyDescent="0.3">
      <c r="A97" s="240"/>
      <c r="B97" s="240"/>
      <c r="C97" s="73" t="s">
        <v>3</v>
      </c>
      <c r="D97" s="44" t="s">
        <v>4</v>
      </c>
      <c r="E97" s="44" t="s">
        <v>5</v>
      </c>
      <c r="F97" s="44" t="s">
        <v>6</v>
      </c>
      <c r="G97" s="44" t="s">
        <v>7</v>
      </c>
      <c r="H97" s="238"/>
      <c r="I97" s="240"/>
      <c r="J97" s="242"/>
      <c r="K97" s="243"/>
      <c r="L97" s="243"/>
      <c r="M97" s="256"/>
    </row>
    <row r="98" spans="1:14" ht="21" customHeight="1" x14ac:dyDescent="0.3">
      <c r="A98" s="22"/>
      <c r="B98" s="51" t="s">
        <v>344</v>
      </c>
      <c r="C98" s="41">
        <v>160</v>
      </c>
      <c r="D98" s="22" t="s">
        <v>9</v>
      </c>
      <c r="E98" s="230" t="s">
        <v>62</v>
      </c>
      <c r="F98" s="231"/>
      <c r="G98" s="232"/>
      <c r="H98" s="31">
        <v>64000</v>
      </c>
      <c r="I98" s="22"/>
      <c r="J98" s="18" t="s">
        <v>94</v>
      </c>
      <c r="K98" s="22"/>
      <c r="M98" s="22"/>
    </row>
    <row r="99" spans="1:14" s="28" customFormat="1" ht="21" customHeight="1" x14ac:dyDescent="0.3">
      <c r="A99" s="32"/>
      <c r="B99" s="36" t="s">
        <v>216</v>
      </c>
      <c r="C99" s="31"/>
      <c r="D99" s="32"/>
      <c r="E99" s="32"/>
      <c r="F99" s="32"/>
      <c r="G99" s="32"/>
      <c r="H99" s="46"/>
      <c r="I99" s="22"/>
      <c r="J99" s="47" t="s">
        <v>70</v>
      </c>
      <c r="K99" s="32"/>
      <c r="L99" s="35"/>
      <c r="M99" s="32"/>
      <c r="N99" s="27"/>
    </row>
    <row r="100" spans="1:14" s="28" customFormat="1" ht="21" customHeight="1" x14ac:dyDescent="0.3">
      <c r="A100" s="32"/>
      <c r="B100" s="53" t="s">
        <v>217</v>
      </c>
      <c r="C100" s="31"/>
      <c r="D100" s="32"/>
      <c r="E100" s="32"/>
      <c r="F100" s="32"/>
      <c r="G100" s="32"/>
      <c r="H100" s="46"/>
      <c r="I100" s="22"/>
      <c r="J100" s="47" t="s">
        <v>47</v>
      </c>
      <c r="K100" s="32"/>
      <c r="L100" s="35"/>
      <c r="M100" s="32"/>
      <c r="N100" s="27"/>
    </row>
    <row r="101" spans="1:14" s="28" customFormat="1" ht="21" customHeight="1" x14ac:dyDescent="0.3">
      <c r="A101" s="32"/>
      <c r="B101" s="53"/>
      <c r="C101" s="31"/>
      <c r="D101" s="32"/>
      <c r="E101" s="32"/>
      <c r="F101" s="161"/>
      <c r="G101" s="32"/>
      <c r="H101" s="46"/>
      <c r="I101" s="22"/>
      <c r="J101" s="47"/>
      <c r="K101" s="32"/>
      <c r="L101" s="35"/>
      <c r="M101" s="32"/>
      <c r="N101" s="27"/>
    </row>
    <row r="102" spans="1:14" s="28" customFormat="1" ht="21" customHeight="1" x14ac:dyDescent="0.3">
      <c r="A102" s="32"/>
      <c r="B102" s="179" t="s">
        <v>96</v>
      </c>
      <c r="C102" s="31"/>
      <c r="D102" s="32"/>
      <c r="E102" s="35"/>
      <c r="F102" s="139"/>
      <c r="G102" s="22"/>
      <c r="H102" s="31"/>
      <c r="I102" s="22"/>
      <c r="J102" s="18"/>
      <c r="K102" s="32"/>
      <c r="L102" s="35"/>
      <c r="M102" s="32"/>
      <c r="N102" s="27"/>
    </row>
    <row r="103" spans="1:14" s="28" customFormat="1" ht="21" customHeight="1" x14ac:dyDescent="0.3">
      <c r="A103" s="32">
        <v>5</v>
      </c>
      <c r="B103" s="36" t="s">
        <v>39</v>
      </c>
      <c r="C103" s="85" t="s">
        <v>40</v>
      </c>
      <c r="D103" s="32" t="s">
        <v>100</v>
      </c>
      <c r="E103" s="18" t="s">
        <v>44</v>
      </c>
      <c r="F103" s="18" t="s">
        <v>99</v>
      </c>
      <c r="G103" s="158" t="s">
        <v>21</v>
      </c>
      <c r="H103" s="50">
        <f>SUM(H105:H106)</f>
        <v>23550</v>
      </c>
      <c r="I103" s="22" t="s">
        <v>41</v>
      </c>
      <c r="J103" s="18" t="s">
        <v>94</v>
      </c>
      <c r="K103" s="32">
        <v>1</v>
      </c>
      <c r="L103" s="35">
        <v>2</v>
      </c>
      <c r="M103" s="32">
        <v>1</v>
      </c>
      <c r="N103" s="27"/>
    </row>
    <row r="104" spans="1:14" s="28" customFormat="1" ht="21" customHeight="1" x14ac:dyDescent="0.3">
      <c r="A104" s="32"/>
      <c r="B104" s="58" t="s">
        <v>97</v>
      </c>
      <c r="C104" s="85"/>
      <c r="D104" s="32"/>
      <c r="E104" s="18"/>
      <c r="F104" s="18"/>
      <c r="G104" s="158"/>
      <c r="H104" s="31"/>
      <c r="I104" s="22" t="s">
        <v>42</v>
      </c>
      <c r="J104" s="32"/>
      <c r="K104" s="32"/>
      <c r="L104" s="35"/>
      <c r="M104" s="32"/>
      <c r="N104" s="27"/>
    </row>
    <row r="105" spans="1:14" s="28" customFormat="1" ht="21" customHeight="1" x14ac:dyDescent="0.3">
      <c r="A105" s="32"/>
      <c r="B105" s="30" t="s">
        <v>218</v>
      </c>
      <c r="C105" s="31">
        <v>15</v>
      </c>
      <c r="D105" s="32" t="s">
        <v>9</v>
      </c>
      <c r="E105" s="18" t="s">
        <v>44</v>
      </c>
      <c r="F105" s="18" t="s">
        <v>99</v>
      </c>
      <c r="G105" s="158" t="s">
        <v>21</v>
      </c>
      <c r="H105" s="31">
        <v>8550</v>
      </c>
      <c r="I105" s="22"/>
      <c r="J105" s="131" t="s">
        <v>47</v>
      </c>
      <c r="K105" s="18"/>
      <c r="L105" s="22"/>
      <c r="M105" s="18"/>
      <c r="N105" s="27"/>
    </row>
    <row r="106" spans="1:14" s="28" customFormat="1" ht="21" customHeight="1" x14ac:dyDescent="0.3">
      <c r="A106" s="32"/>
      <c r="B106" s="28" t="s">
        <v>219</v>
      </c>
      <c r="C106" s="31">
        <v>1</v>
      </c>
      <c r="D106" s="132" t="s">
        <v>17</v>
      </c>
      <c r="E106" s="18" t="s">
        <v>44</v>
      </c>
      <c r="F106" s="18" t="s">
        <v>99</v>
      </c>
      <c r="G106" s="158" t="s">
        <v>21</v>
      </c>
      <c r="H106" s="31">
        <v>15000</v>
      </c>
      <c r="I106" s="22"/>
      <c r="J106" s="47" t="s">
        <v>98</v>
      </c>
      <c r="K106" s="32"/>
      <c r="L106" s="35"/>
      <c r="M106" s="32"/>
      <c r="N106" s="27"/>
    </row>
    <row r="107" spans="1:14" s="28" customFormat="1" ht="21" customHeight="1" x14ac:dyDescent="0.3">
      <c r="A107" s="32"/>
      <c r="B107" s="30"/>
      <c r="C107" s="31"/>
      <c r="D107" s="32"/>
      <c r="E107" s="32"/>
      <c r="F107" s="32"/>
      <c r="G107" s="75"/>
      <c r="H107" s="31"/>
      <c r="I107" s="22"/>
      <c r="J107" s="32"/>
      <c r="K107" s="32"/>
      <c r="L107" s="35"/>
      <c r="M107" s="32"/>
      <c r="N107" s="27"/>
    </row>
    <row r="108" spans="1:14" s="28" customFormat="1" ht="21" customHeight="1" x14ac:dyDescent="0.3">
      <c r="A108" s="32"/>
      <c r="B108" s="171" t="s">
        <v>104</v>
      </c>
      <c r="C108" s="31"/>
      <c r="D108" s="32"/>
      <c r="E108" s="35"/>
      <c r="F108" s="139"/>
      <c r="G108" s="22"/>
      <c r="H108" s="31"/>
      <c r="I108" s="22"/>
      <c r="J108" s="32"/>
      <c r="K108" s="32"/>
      <c r="L108" s="35"/>
      <c r="M108" s="32"/>
      <c r="N108" s="27"/>
    </row>
    <row r="109" spans="1:14" s="28" customFormat="1" ht="21" customHeight="1" x14ac:dyDescent="0.3">
      <c r="A109" s="32"/>
      <c r="B109" s="171" t="s">
        <v>105</v>
      </c>
      <c r="C109" s="31"/>
      <c r="D109" s="32"/>
      <c r="E109" s="35"/>
      <c r="F109" s="139"/>
      <c r="G109" s="22"/>
      <c r="H109" s="31"/>
      <c r="I109" s="22"/>
      <c r="J109" s="32"/>
      <c r="K109" s="32"/>
      <c r="L109" s="35"/>
      <c r="M109" s="32"/>
      <c r="N109" s="27"/>
    </row>
    <row r="110" spans="1:14" s="28" customFormat="1" ht="21" customHeight="1" x14ac:dyDescent="0.3">
      <c r="A110" s="32">
        <v>6</v>
      </c>
      <c r="B110" s="36" t="s">
        <v>106</v>
      </c>
      <c r="C110" s="31">
        <f>SUM(C111+C114)</f>
        <v>259</v>
      </c>
      <c r="D110" s="32" t="s">
        <v>9</v>
      </c>
      <c r="E110" s="230" t="s">
        <v>62</v>
      </c>
      <c r="F110" s="231"/>
      <c r="G110" s="232"/>
      <c r="H110" s="50">
        <f>SUM(H111+H114)</f>
        <v>58200</v>
      </c>
      <c r="I110" s="22" t="s">
        <v>41</v>
      </c>
      <c r="J110" s="32" t="s">
        <v>47</v>
      </c>
      <c r="K110" s="32">
        <v>1</v>
      </c>
      <c r="L110" s="35">
        <v>2</v>
      </c>
      <c r="M110" s="32">
        <v>1</v>
      </c>
      <c r="N110" s="27"/>
    </row>
    <row r="111" spans="1:14" s="28" customFormat="1" ht="21" customHeight="1" x14ac:dyDescent="0.3">
      <c r="A111" s="32"/>
      <c r="B111" s="36" t="s">
        <v>107</v>
      </c>
      <c r="C111" s="31">
        <f>SUM(C112:C113)</f>
        <v>27</v>
      </c>
      <c r="D111" s="32" t="s">
        <v>9</v>
      </c>
      <c r="E111" s="32"/>
      <c r="F111" s="32"/>
      <c r="G111" s="162"/>
      <c r="H111" s="31">
        <f>SUM(H112:H113)</f>
        <v>5400</v>
      </c>
      <c r="I111" s="22" t="s">
        <v>42</v>
      </c>
      <c r="J111" s="32"/>
      <c r="K111" s="32"/>
      <c r="L111" s="35"/>
      <c r="M111" s="32"/>
      <c r="N111" s="27"/>
    </row>
    <row r="112" spans="1:14" s="28" customFormat="1" ht="21" customHeight="1" x14ac:dyDescent="0.3">
      <c r="A112" s="32"/>
      <c r="B112" s="36" t="s">
        <v>220</v>
      </c>
      <c r="C112" s="31">
        <v>15</v>
      </c>
      <c r="D112" s="32" t="s">
        <v>9</v>
      </c>
      <c r="E112" s="230" t="s">
        <v>62</v>
      </c>
      <c r="F112" s="231"/>
      <c r="G112" s="232"/>
      <c r="H112" s="31">
        <v>3000</v>
      </c>
      <c r="I112" s="22"/>
      <c r="J112" s="32" t="s">
        <v>47</v>
      </c>
      <c r="K112" s="32"/>
      <c r="L112" s="35"/>
      <c r="M112" s="32"/>
      <c r="N112" s="27"/>
    </row>
    <row r="113" spans="1:14" s="28" customFormat="1" ht="21" customHeight="1" x14ac:dyDescent="0.2">
      <c r="A113" s="32"/>
      <c r="B113" s="36" t="s">
        <v>221</v>
      </c>
      <c r="C113" s="31">
        <v>12</v>
      </c>
      <c r="D113" s="32" t="s">
        <v>9</v>
      </c>
      <c r="E113" s="233" t="s">
        <v>63</v>
      </c>
      <c r="F113" s="234"/>
      <c r="G113" s="235"/>
      <c r="H113" s="31">
        <v>2400</v>
      </c>
      <c r="I113" s="32"/>
      <c r="J113" s="32" t="s">
        <v>47</v>
      </c>
      <c r="K113" s="32"/>
      <c r="L113" s="35"/>
      <c r="M113" s="32"/>
      <c r="N113" s="27"/>
    </row>
    <row r="114" spans="1:14" s="28" customFormat="1" ht="21" customHeight="1" x14ac:dyDescent="0.2">
      <c r="A114" s="32"/>
      <c r="B114" s="36" t="s">
        <v>348</v>
      </c>
      <c r="C114" s="31">
        <f>SUM(C115:C116)</f>
        <v>232</v>
      </c>
      <c r="D114" s="32" t="s">
        <v>9</v>
      </c>
      <c r="E114" s="32"/>
      <c r="F114" s="32"/>
      <c r="G114" s="32"/>
      <c r="H114" s="31">
        <f>SUM(H115:H123)</f>
        <v>52800</v>
      </c>
      <c r="I114" s="32"/>
      <c r="J114" s="32"/>
      <c r="K114" s="32"/>
      <c r="L114" s="35"/>
      <c r="M114" s="32"/>
      <c r="N114" s="27"/>
    </row>
    <row r="115" spans="1:14" s="28" customFormat="1" ht="21" customHeight="1" x14ac:dyDescent="0.3">
      <c r="A115" s="32"/>
      <c r="B115" s="36" t="s">
        <v>222</v>
      </c>
      <c r="C115" s="31">
        <v>32</v>
      </c>
      <c r="D115" s="32" t="s">
        <v>9</v>
      </c>
      <c r="E115" s="230" t="s">
        <v>62</v>
      </c>
      <c r="F115" s="231"/>
      <c r="G115" s="232"/>
      <c r="H115" s="31">
        <v>12800</v>
      </c>
      <c r="I115" s="32"/>
      <c r="J115" s="32" t="s">
        <v>47</v>
      </c>
      <c r="K115" s="32"/>
      <c r="L115" s="35"/>
      <c r="M115" s="32"/>
      <c r="N115" s="27"/>
    </row>
    <row r="116" spans="1:14" s="28" customFormat="1" ht="21" customHeight="1" x14ac:dyDescent="0.2">
      <c r="A116" s="32"/>
      <c r="B116" s="36" t="s">
        <v>223</v>
      </c>
      <c r="C116" s="31">
        <v>200</v>
      </c>
      <c r="D116" s="32" t="s">
        <v>9</v>
      </c>
      <c r="E116" s="32" t="s">
        <v>44</v>
      </c>
      <c r="F116" s="32" t="s">
        <v>44</v>
      </c>
      <c r="G116" s="32" t="s">
        <v>21</v>
      </c>
      <c r="H116" s="31">
        <v>5000</v>
      </c>
      <c r="I116" s="31"/>
      <c r="J116" s="32" t="s">
        <v>47</v>
      </c>
      <c r="K116" s="32"/>
      <c r="L116" s="35"/>
      <c r="M116" s="32"/>
      <c r="N116" s="27"/>
    </row>
    <row r="117" spans="1:14" s="28" customFormat="1" ht="21" customHeight="1" x14ac:dyDescent="0.3">
      <c r="A117" s="32"/>
      <c r="B117" s="55"/>
      <c r="C117" s="31"/>
      <c r="D117" s="32"/>
      <c r="E117" s="32"/>
      <c r="F117" s="32"/>
      <c r="G117" s="160" t="s">
        <v>11</v>
      </c>
      <c r="H117" s="31">
        <v>2600</v>
      </c>
      <c r="I117" s="32"/>
      <c r="J117" s="32"/>
      <c r="K117" s="32"/>
      <c r="L117" s="35"/>
      <c r="M117" s="32"/>
      <c r="N117" s="27"/>
    </row>
    <row r="118" spans="1:14" ht="21" customHeight="1" x14ac:dyDescent="0.3">
      <c r="A118" s="22"/>
      <c r="B118" s="37"/>
      <c r="D118" s="22"/>
      <c r="E118" s="22"/>
      <c r="F118" s="160"/>
      <c r="G118" s="160" t="s">
        <v>14</v>
      </c>
      <c r="H118" s="31">
        <v>8400</v>
      </c>
      <c r="I118" s="22"/>
      <c r="J118" s="56"/>
      <c r="K118" s="22"/>
      <c r="M118" s="22"/>
    </row>
    <row r="119" spans="1:14" ht="21" customHeight="1" x14ac:dyDescent="0.3">
      <c r="A119" s="22"/>
      <c r="B119" s="37"/>
      <c r="D119" s="22"/>
      <c r="E119" s="35"/>
      <c r="F119" s="159"/>
      <c r="G119" s="22" t="s">
        <v>18</v>
      </c>
      <c r="H119" s="31">
        <v>7000</v>
      </c>
      <c r="I119" s="22"/>
      <c r="J119" s="18"/>
      <c r="K119" s="22"/>
      <c r="M119" s="22"/>
    </row>
    <row r="120" spans="1:14" ht="21" customHeight="1" x14ac:dyDescent="0.3">
      <c r="A120" s="22"/>
      <c r="B120" s="37"/>
      <c r="D120" s="22"/>
      <c r="E120" s="22"/>
      <c r="F120" s="160"/>
      <c r="G120" s="160" t="s">
        <v>19</v>
      </c>
      <c r="H120" s="31">
        <v>4600</v>
      </c>
      <c r="I120" s="22"/>
      <c r="J120" s="56"/>
      <c r="K120" s="22"/>
      <c r="M120" s="22"/>
    </row>
    <row r="121" spans="1:14" ht="21" customHeight="1" x14ac:dyDescent="0.3">
      <c r="A121" s="22"/>
      <c r="B121" s="37"/>
      <c r="D121" s="22"/>
      <c r="E121" s="35"/>
      <c r="F121" s="159"/>
      <c r="G121" s="22" t="s">
        <v>12</v>
      </c>
      <c r="H121" s="31">
        <v>6200</v>
      </c>
      <c r="I121" s="22"/>
      <c r="J121" s="18"/>
      <c r="K121" s="22"/>
      <c r="M121" s="22"/>
    </row>
    <row r="122" spans="1:14" ht="21" customHeight="1" x14ac:dyDescent="0.3">
      <c r="A122" s="22"/>
      <c r="B122" s="37"/>
      <c r="D122" s="22"/>
      <c r="E122" s="32"/>
      <c r="F122" s="32"/>
      <c r="G122" s="32" t="s">
        <v>13</v>
      </c>
      <c r="H122" s="31">
        <v>4000</v>
      </c>
      <c r="I122" s="22"/>
      <c r="J122" s="18"/>
      <c r="K122" s="22"/>
      <c r="M122" s="22"/>
    </row>
    <row r="123" spans="1:14" ht="21" customHeight="1" x14ac:dyDescent="0.3">
      <c r="A123" s="22"/>
      <c r="B123" s="37"/>
      <c r="D123" s="22"/>
      <c r="E123" s="32"/>
      <c r="F123" s="32"/>
      <c r="G123" s="162" t="s">
        <v>22</v>
      </c>
      <c r="H123" s="31">
        <v>2200</v>
      </c>
      <c r="I123" s="22"/>
      <c r="J123" s="18"/>
      <c r="K123" s="22"/>
      <c r="M123" s="22"/>
    </row>
    <row r="124" spans="1:14" ht="21" customHeight="1" x14ac:dyDescent="0.3">
      <c r="A124" s="105"/>
      <c r="B124" s="114"/>
      <c r="C124" s="115"/>
      <c r="D124" s="105"/>
      <c r="E124" s="107"/>
      <c r="F124" s="107"/>
      <c r="G124" s="107"/>
      <c r="H124" s="108"/>
      <c r="I124" s="105"/>
      <c r="J124" s="104"/>
      <c r="K124" s="105"/>
      <c r="L124" s="113"/>
      <c r="M124" s="105"/>
    </row>
    <row r="125" spans="1:14" ht="21" customHeight="1" x14ac:dyDescent="0.3">
      <c r="A125" s="1"/>
      <c r="B125" s="1"/>
      <c r="C125" s="2"/>
      <c r="D125" s="3"/>
      <c r="E125" s="263">
        <v>21</v>
      </c>
      <c r="F125" s="263"/>
      <c r="G125" s="3"/>
      <c r="H125" s="1"/>
      <c r="I125" s="1"/>
      <c r="J125" s="1"/>
      <c r="K125" s="1"/>
      <c r="L125" s="1"/>
      <c r="M125" s="4"/>
    </row>
    <row r="126" spans="1:14" ht="21" customHeight="1" x14ac:dyDescent="0.3">
      <c r="A126" s="236"/>
      <c r="B126" s="236"/>
      <c r="C126" s="236"/>
      <c r="D126" s="236"/>
      <c r="E126" s="236"/>
      <c r="F126" s="236"/>
      <c r="G126" s="236"/>
      <c r="H126" s="236"/>
      <c r="I126" s="236"/>
      <c r="J126" s="236"/>
      <c r="K126" s="236"/>
      <c r="L126" s="24"/>
      <c r="M126" s="3" t="s">
        <v>2</v>
      </c>
    </row>
    <row r="127" spans="1:14" ht="21" customHeight="1" x14ac:dyDescent="0.3">
      <c r="A127" s="239" t="s">
        <v>27</v>
      </c>
      <c r="B127" s="239" t="s">
        <v>28</v>
      </c>
      <c r="C127" s="250" t="s">
        <v>29</v>
      </c>
      <c r="D127" s="251"/>
      <c r="E127" s="250" t="s">
        <v>30</v>
      </c>
      <c r="F127" s="252"/>
      <c r="G127" s="251"/>
      <c r="H127" s="237" t="s">
        <v>31</v>
      </c>
      <c r="I127" s="239" t="s">
        <v>32</v>
      </c>
      <c r="J127" s="241" t="s">
        <v>33</v>
      </c>
      <c r="K127" s="241" t="s">
        <v>34</v>
      </c>
      <c r="L127" s="241" t="s">
        <v>35</v>
      </c>
      <c r="M127" s="255" t="s">
        <v>36</v>
      </c>
    </row>
    <row r="128" spans="1:14" ht="75" customHeight="1" x14ac:dyDescent="0.3">
      <c r="A128" s="240"/>
      <c r="B128" s="240"/>
      <c r="C128" s="73" t="s">
        <v>3</v>
      </c>
      <c r="D128" s="44" t="s">
        <v>4</v>
      </c>
      <c r="E128" s="44" t="s">
        <v>5</v>
      </c>
      <c r="F128" s="44" t="s">
        <v>6</v>
      </c>
      <c r="G128" s="44" t="s">
        <v>7</v>
      </c>
      <c r="H128" s="238"/>
      <c r="I128" s="240"/>
      <c r="J128" s="242"/>
      <c r="K128" s="243"/>
      <c r="L128" s="243"/>
      <c r="M128" s="256"/>
    </row>
    <row r="129" spans="1:14" ht="21" customHeight="1" x14ac:dyDescent="0.3">
      <c r="A129" s="22">
        <v>7</v>
      </c>
      <c r="B129" s="37" t="s">
        <v>341</v>
      </c>
      <c r="C129" s="45">
        <v>1</v>
      </c>
      <c r="D129" s="22" t="s">
        <v>108</v>
      </c>
      <c r="E129" s="230" t="s">
        <v>62</v>
      </c>
      <c r="F129" s="231"/>
      <c r="G129" s="232"/>
      <c r="H129" s="100">
        <f>SUM(H131)</f>
        <v>10000</v>
      </c>
      <c r="I129" s="22" t="s">
        <v>41</v>
      </c>
      <c r="J129" s="32" t="s">
        <v>47</v>
      </c>
      <c r="K129" s="22">
        <v>1</v>
      </c>
      <c r="L129" s="52">
        <v>2</v>
      </c>
      <c r="M129" s="22">
        <v>1</v>
      </c>
    </row>
    <row r="130" spans="1:14" ht="21" customHeight="1" x14ac:dyDescent="0.3">
      <c r="A130" s="22"/>
      <c r="B130" s="37" t="s">
        <v>121</v>
      </c>
      <c r="D130" s="22"/>
      <c r="E130" s="22"/>
      <c r="F130" s="122"/>
      <c r="G130" s="122"/>
      <c r="H130" s="22"/>
      <c r="I130" s="22" t="s">
        <v>42</v>
      </c>
      <c r="J130" s="18"/>
      <c r="K130" s="22"/>
      <c r="M130" s="22"/>
    </row>
    <row r="131" spans="1:14" ht="21" customHeight="1" x14ac:dyDescent="0.3">
      <c r="A131" s="22"/>
      <c r="B131" s="37" t="s">
        <v>224</v>
      </c>
      <c r="C131" s="45">
        <v>1</v>
      </c>
      <c r="D131" s="22" t="s">
        <v>108</v>
      </c>
      <c r="E131" s="230" t="s">
        <v>62</v>
      </c>
      <c r="F131" s="231"/>
      <c r="G131" s="232"/>
      <c r="H131" s="31">
        <v>10000</v>
      </c>
      <c r="I131" s="22"/>
      <c r="J131" s="32" t="s">
        <v>47</v>
      </c>
      <c r="K131" s="22"/>
      <c r="M131" s="22"/>
    </row>
    <row r="132" spans="1:14" ht="21" customHeight="1" x14ac:dyDescent="0.3">
      <c r="A132" s="22">
        <v>8</v>
      </c>
      <c r="B132" s="37" t="s">
        <v>109</v>
      </c>
      <c r="C132" s="189">
        <f>SUM(C133+C138+C160+C165)</f>
        <v>290</v>
      </c>
      <c r="D132" s="18" t="s">
        <v>9</v>
      </c>
      <c r="E132" s="230" t="s">
        <v>62</v>
      </c>
      <c r="F132" s="231"/>
      <c r="G132" s="232"/>
      <c r="H132" s="50">
        <f>SUM(H133+H138+H160+H165)</f>
        <v>134000</v>
      </c>
      <c r="I132" s="22" t="s">
        <v>41</v>
      </c>
      <c r="J132" s="190" t="s">
        <v>94</v>
      </c>
      <c r="K132" s="18">
        <v>1</v>
      </c>
      <c r="L132" s="191">
        <v>2</v>
      </c>
      <c r="M132" s="18">
        <v>1</v>
      </c>
    </row>
    <row r="133" spans="1:14" ht="21" customHeight="1" x14ac:dyDescent="0.3">
      <c r="A133" s="22"/>
      <c r="B133" s="37" t="s">
        <v>122</v>
      </c>
      <c r="C133" s="45">
        <f>SUM(C134+C136)</f>
        <v>125</v>
      </c>
      <c r="D133" s="22" t="s">
        <v>9</v>
      </c>
      <c r="E133" s="62"/>
      <c r="F133" s="62"/>
      <c r="G133" s="62"/>
      <c r="H133" s="31">
        <f>SUM(H134+H136)</f>
        <v>50000</v>
      </c>
      <c r="I133" s="22" t="s">
        <v>42</v>
      </c>
      <c r="J133" s="18"/>
      <c r="K133" s="22"/>
      <c r="M133" s="22"/>
    </row>
    <row r="134" spans="1:14" ht="21" customHeight="1" x14ac:dyDescent="0.3">
      <c r="A134" s="22"/>
      <c r="B134" s="37" t="s">
        <v>225</v>
      </c>
      <c r="C134" s="45">
        <v>75</v>
      </c>
      <c r="D134" s="22" t="s">
        <v>9</v>
      </c>
      <c r="E134" s="230" t="s">
        <v>62</v>
      </c>
      <c r="F134" s="231"/>
      <c r="G134" s="232"/>
      <c r="H134" s="31">
        <v>30000</v>
      </c>
      <c r="I134" s="22"/>
      <c r="J134" s="32" t="s">
        <v>47</v>
      </c>
      <c r="K134" s="22"/>
      <c r="M134" s="22"/>
    </row>
    <row r="135" spans="1:14" ht="21" customHeight="1" x14ac:dyDescent="0.3">
      <c r="A135" s="22"/>
      <c r="B135" s="37" t="s">
        <v>110</v>
      </c>
      <c r="D135" s="22"/>
      <c r="E135" s="22"/>
      <c r="F135" s="72"/>
      <c r="G135" s="72"/>
      <c r="H135" s="31"/>
      <c r="I135" s="22"/>
      <c r="J135" s="56"/>
      <c r="K135" s="22"/>
      <c r="M135" s="22"/>
    </row>
    <row r="136" spans="1:14" ht="21" customHeight="1" x14ac:dyDescent="0.3">
      <c r="A136" s="22"/>
      <c r="B136" s="172" t="s">
        <v>226</v>
      </c>
      <c r="C136" s="45">
        <v>50</v>
      </c>
      <c r="D136" s="22" t="s">
        <v>9</v>
      </c>
      <c r="E136" s="230" t="s">
        <v>62</v>
      </c>
      <c r="F136" s="231"/>
      <c r="G136" s="232"/>
      <c r="H136" s="31">
        <v>20000</v>
      </c>
      <c r="I136" s="22"/>
      <c r="J136" s="32" t="s">
        <v>47</v>
      </c>
      <c r="K136" s="22"/>
      <c r="M136" s="22"/>
    </row>
    <row r="137" spans="1:14" ht="21" customHeight="1" x14ac:dyDescent="0.3">
      <c r="A137" s="22"/>
      <c r="B137" s="172" t="s">
        <v>111</v>
      </c>
      <c r="D137" s="22"/>
      <c r="E137" s="22"/>
      <c r="F137" s="170"/>
      <c r="G137" s="170"/>
      <c r="H137" s="31"/>
      <c r="I137" s="22"/>
      <c r="J137" s="56"/>
      <c r="K137" s="22"/>
      <c r="M137" s="22"/>
    </row>
    <row r="138" spans="1:14" ht="21" customHeight="1" x14ac:dyDescent="0.3">
      <c r="A138" s="22"/>
      <c r="B138" s="37" t="s">
        <v>123</v>
      </c>
      <c r="C138" s="45">
        <f>SUM(C139+C143+C151)</f>
        <v>70</v>
      </c>
      <c r="D138" s="22" t="s">
        <v>9</v>
      </c>
      <c r="E138" s="22"/>
      <c r="F138" s="170"/>
      <c r="G138" s="170"/>
      <c r="H138" s="31">
        <f>SUM(H139+H143+H151)</f>
        <v>28000</v>
      </c>
      <c r="I138" s="22"/>
      <c r="J138" s="32"/>
      <c r="K138" s="22"/>
      <c r="M138" s="22"/>
    </row>
    <row r="139" spans="1:14" ht="21" customHeight="1" x14ac:dyDescent="0.3">
      <c r="A139" s="22"/>
      <c r="B139" s="37" t="s">
        <v>227</v>
      </c>
      <c r="C139" s="91" t="s">
        <v>118</v>
      </c>
      <c r="D139" s="22" t="s">
        <v>9</v>
      </c>
      <c r="E139" s="62"/>
      <c r="F139" s="62"/>
      <c r="G139" s="66"/>
      <c r="H139" s="31">
        <f>SUM(H141+H142)</f>
        <v>8000</v>
      </c>
      <c r="I139" s="22"/>
      <c r="J139" s="32"/>
      <c r="K139" s="22"/>
      <c r="M139" s="22"/>
    </row>
    <row r="140" spans="1:14" ht="21" customHeight="1" x14ac:dyDescent="0.3">
      <c r="A140" s="22"/>
      <c r="B140" s="37" t="s">
        <v>210</v>
      </c>
      <c r="C140" s="91"/>
      <c r="D140" s="22"/>
      <c r="E140" s="22"/>
      <c r="F140" s="170"/>
      <c r="G140" s="170"/>
      <c r="H140" s="31"/>
      <c r="I140" s="22"/>
      <c r="J140" s="32"/>
      <c r="K140" s="22"/>
      <c r="M140" s="22"/>
    </row>
    <row r="141" spans="1:14" ht="21" customHeight="1" x14ac:dyDescent="0.3">
      <c r="A141" s="22"/>
      <c r="B141" s="37" t="s">
        <v>228</v>
      </c>
      <c r="C141" s="45">
        <v>20</v>
      </c>
      <c r="D141" s="22" t="s">
        <v>9</v>
      </c>
      <c r="E141" s="22" t="s">
        <v>44</v>
      </c>
      <c r="F141" s="170" t="s">
        <v>44</v>
      </c>
      <c r="G141" s="170" t="s">
        <v>19</v>
      </c>
      <c r="H141" s="31">
        <v>4000</v>
      </c>
      <c r="I141" s="22"/>
      <c r="J141" s="22" t="s">
        <v>112</v>
      </c>
      <c r="K141" s="22"/>
      <c r="M141" s="22"/>
    </row>
    <row r="142" spans="1:14" ht="21" customHeight="1" x14ac:dyDescent="0.3">
      <c r="A142" s="32"/>
      <c r="B142" s="37" t="s">
        <v>229</v>
      </c>
      <c r="C142" s="31">
        <v>20</v>
      </c>
      <c r="D142" s="32" t="s">
        <v>9</v>
      </c>
      <c r="E142" s="22" t="s">
        <v>44</v>
      </c>
      <c r="F142" s="170" t="s">
        <v>44</v>
      </c>
      <c r="G142" s="170" t="s">
        <v>19</v>
      </c>
      <c r="H142" s="31">
        <v>4000</v>
      </c>
      <c r="I142" s="22"/>
      <c r="J142" s="131" t="s">
        <v>47</v>
      </c>
      <c r="K142" s="18"/>
      <c r="L142" s="22"/>
      <c r="M142" s="18"/>
    </row>
    <row r="143" spans="1:14" s="28" customFormat="1" ht="21" customHeight="1" x14ac:dyDescent="0.3">
      <c r="A143" s="32"/>
      <c r="B143" s="37" t="s">
        <v>230</v>
      </c>
      <c r="C143" s="31">
        <v>30</v>
      </c>
      <c r="D143" s="32" t="s">
        <v>9</v>
      </c>
      <c r="E143" s="32"/>
      <c r="F143" s="32"/>
      <c r="G143" s="167"/>
      <c r="H143" s="31">
        <f>SUM(H144+H147)</f>
        <v>12000</v>
      </c>
      <c r="I143" s="22"/>
      <c r="J143" s="47"/>
      <c r="K143" s="32"/>
      <c r="L143" s="35"/>
      <c r="M143" s="32"/>
      <c r="N143" s="27"/>
    </row>
    <row r="144" spans="1:14" s="28" customFormat="1" ht="21" customHeight="1" x14ac:dyDescent="0.3">
      <c r="A144" s="32"/>
      <c r="B144" s="36" t="s">
        <v>231</v>
      </c>
      <c r="C144" s="31">
        <v>30</v>
      </c>
      <c r="D144" s="32" t="s">
        <v>9</v>
      </c>
      <c r="E144" s="32" t="s">
        <v>44</v>
      </c>
      <c r="F144" s="32" t="s">
        <v>44</v>
      </c>
      <c r="G144" s="167" t="s">
        <v>22</v>
      </c>
      <c r="H144" s="31">
        <v>6000</v>
      </c>
      <c r="I144" s="22"/>
      <c r="J144" s="32" t="s">
        <v>70</v>
      </c>
      <c r="K144" s="32"/>
      <c r="L144" s="35"/>
      <c r="M144" s="32"/>
      <c r="N144" s="27"/>
    </row>
    <row r="145" spans="1:14" s="28" customFormat="1" ht="21" customHeight="1" x14ac:dyDescent="0.3">
      <c r="A145" s="32"/>
      <c r="B145" s="36"/>
      <c r="C145" s="31"/>
      <c r="D145" s="32"/>
      <c r="E145" s="32"/>
      <c r="F145" s="32"/>
      <c r="G145" s="167" t="s">
        <v>14</v>
      </c>
      <c r="H145" s="31"/>
      <c r="I145" s="22"/>
      <c r="J145" s="47"/>
      <c r="K145" s="32"/>
      <c r="L145" s="35"/>
      <c r="M145" s="32"/>
      <c r="N145" s="27"/>
    </row>
    <row r="146" spans="1:14" s="28" customFormat="1" ht="21" customHeight="1" x14ac:dyDescent="0.3">
      <c r="A146" s="32"/>
      <c r="B146" s="36"/>
      <c r="C146" s="31"/>
      <c r="D146" s="32"/>
      <c r="E146" s="35"/>
      <c r="F146" s="35"/>
      <c r="G146" s="177" t="s">
        <v>11</v>
      </c>
      <c r="H146" s="31"/>
      <c r="I146" s="22"/>
      <c r="J146" s="32"/>
      <c r="K146" s="32"/>
      <c r="L146" s="35"/>
      <c r="M146" s="32"/>
      <c r="N146" s="27"/>
    </row>
    <row r="147" spans="1:14" s="28" customFormat="1" ht="21" customHeight="1" x14ac:dyDescent="0.3">
      <c r="A147" s="32"/>
      <c r="B147" s="48" t="s">
        <v>232</v>
      </c>
      <c r="C147" s="45">
        <v>30</v>
      </c>
      <c r="D147" s="22" t="s">
        <v>9</v>
      </c>
      <c r="E147" s="32" t="s">
        <v>44</v>
      </c>
      <c r="F147" s="32" t="s">
        <v>44</v>
      </c>
      <c r="G147" s="167" t="s">
        <v>22</v>
      </c>
      <c r="H147" s="31">
        <v>6000</v>
      </c>
      <c r="I147" s="32"/>
      <c r="J147" s="32" t="s">
        <v>47</v>
      </c>
      <c r="K147" s="32"/>
      <c r="L147" s="35"/>
      <c r="M147" s="32"/>
      <c r="N147" s="27"/>
    </row>
    <row r="148" spans="1:14" s="58" customFormat="1" ht="21" customHeight="1" x14ac:dyDescent="0.3">
      <c r="A148" s="22"/>
      <c r="B148" s="53"/>
      <c r="C148" s="45"/>
      <c r="D148" s="22"/>
      <c r="E148" s="32"/>
      <c r="F148" s="32"/>
      <c r="G148" s="167" t="s">
        <v>14</v>
      </c>
      <c r="H148" s="31"/>
      <c r="I148" s="22"/>
      <c r="J148" s="22"/>
      <c r="K148" s="22"/>
      <c r="L148" s="35"/>
      <c r="M148" s="22"/>
      <c r="N148" s="57"/>
    </row>
    <row r="149" spans="1:14" s="58" customFormat="1" ht="21" customHeight="1" x14ac:dyDescent="0.3">
      <c r="A149" s="22"/>
      <c r="B149" s="53"/>
      <c r="C149" s="45"/>
      <c r="D149" s="22"/>
      <c r="E149" s="35"/>
      <c r="F149" s="35"/>
      <c r="G149" s="177" t="s">
        <v>11</v>
      </c>
      <c r="H149" s="31"/>
      <c r="I149" s="22"/>
      <c r="J149" s="22"/>
      <c r="K149" s="22"/>
      <c r="L149" s="176"/>
      <c r="M149" s="22"/>
      <c r="N149" s="57"/>
    </row>
    <row r="150" spans="1:14" s="58" customFormat="1" ht="21" customHeight="1" x14ac:dyDescent="0.3">
      <c r="A150" s="22"/>
      <c r="B150" s="53" t="s">
        <v>233</v>
      </c>
      <c r="C150" s="45"/>
      <c r="D150" s="22"/>
      <c r="E150" s="32"/>
      <c r="F150" s="32"/>
      <c r="G150" s="22"/>
      <c r="H150" s="31"/>
      <c r="I150" s="22"/>
      <c r="J150" s="22"/>
      <c r="K150" s="22"/>
      <c r="L150" s="176"/>
      <c r="M150" s="22"/>
      <c r="N150" s="57"/>
    </row>
    <row r="151" spans="1:14" s="58" customFormat="1" ht="21" customHeight="1" x14ac:dyDescent="0.3">
      <c r="A151" s="22"/>
      <c r="B151" s="86" t="s">
        <v>234</v>
      </c>
      <c r="C151" s="45">
        <v>20</v>
      </c>
      <c r="D151" s="22" t="s">
        <v>9</v>
      </c>
      <c r="E151" s="230" t="s">
        <v>62</v>
      </c>
      <c r="F151" s="231"/>
      <c r="G151" s="232"/>
      <c r="H151" s="31">
        <v>8000</v>
      </c>
      <c r="I151" s="22"/>
      <c r="J151" s="22" t="s">
        <v>47</v>
      </c>
      <c r="K151" s="22"/>
      <c r="L151" s="176"/>
      <c r="M151" s="22"/>
      <c r="N151" s="57"/>
    </row>
    <row r="152" spans="1:14" s="58" customFormat="1" ht="21" customHeight="1" x14ac:dyDescent="0.3">
      <c r="A152" s="22"/>
      <c r="B152" s="53" t="s">
        <v>113</v>
      </c>
      <c r="C152" s="45"/>
      <c r="D152" s="22"/>
      <c r="E152" s="32"/>
      <c r="F152" s="32"/>
      <c r="G152" s="170"/>
      <c r="H152" s="31"/>
      <c r="I152" s="22"/>
      <c r="J152" s="22"/>
      <c r="K152" s="22"/>
      <c r="L152" s="176"/>
      <c r="M152" s="22"/>
      <c r="N152" s="57"/>
    </row>
    <row r="153" spans="1:14" s="58" customFormat="1" ht="21" customHeight="1" x14ac:dyDescent="0.3">
      <c r="A153" s="22"/>
      <c r="B153" s="21" t="s">
        <v>124</v>
      </c>
      <c r="C153" s="45"/>
      <c r="D153" s="22"/>
      <c r="E153" s="62"/>
      <c r="F153" s="62"/>
      <c r="G153" s="62"/>
      <c r="H153" s="31"/>
      <c r="I153" s="22"/>
      <c r="J153" s="22"/>
      <c r="K153" s="22"/>
      <c r="L153" s="176"/>
      <c r="M153" s="22"/>
      <c r="N153" s="57"/>
    </row>
    <row r="154" spans="1:14" s="58" customFormat="1" ht="21" customHeight="1" x14ac:dyDescent="0.3">
      <c r="A154" s="22"/>
      <c r="B154" s="86" t="s">
        <v>235</v>
      </c>
      <c r="C154" s="45"/>
      <c r="D154" s="22"/>
      <c r="E154" s="22"/>
      <c r="F154" s="22"/>
      <c r="G154" s="170"/>
      <c r="H154" s="31"/>
      <c r="I154" s="22"/>
      <c r="J154" s="22"/>
      <c r="K154" s="22"/>
      <c r="L154" s="176"/>
      <c r="M154" s="22"/>
      <c r="N154" s="57"/>
    </row>
    <row r="155" spans="1:14" s="58" customFormat="1" ht="21" customHeight="1" x14ac:dyDescent="0.3">
      <c r="A155" s="105"/>
      <c r="B155" s="117"/>
      <c r="C155" s="115"/>
      <c r="D155" s="105"/>
      <c r="E155" s="105"/>
      <c r="F155" s="105"/>
      <c r="G155" s="106"/>
      <c r="H155" s="108"/>
      <c r="I155" s="105"/>
      <c r="J155" s="105"/>
      <c r="K155" s="105"/>
      <c r="L155" s="113"/>
      <c r="M155" s="105"/>
      <c r="N155" s="57"/>
    </row>
    <row r="156" spans="1:14" ht="21" customHeight="1" x14ac:dyDescent="0.3">
      <c r="A156" s="1"/>
      <c r="B156" s="1"/>
      <c r="C156" s="2"/>
      <c r="D156" s="3"/>
      <c r="E156" s="263">
        <v>22</v>
      </c>
      <c r="F156" s="263"/>
      <c r="G156" s="3"/>
      <c r="H156" s="1"/>
      <c r="I156" s="1"/>
      <c r="J156" s="1"/>
      <c r="K156" s="1"/>
      <c r="L156" s="1"/>
      <c r="M156" s="4"/>
    </row>
    <row r="157" spans="1:14" ht="21" customHeight="1" x14ac:dyDescent="0.3">
      <c r="A157" s="236"/>
      <c r="B157" s="236"/>
      <c r="C157" s="236"/>
      <c r="D157" s="236"/>
      <c r="E157" s="236"/>
      <c r="F157" s="236"/>
      <c r="G157" s="236"/>
      <c r="H157" s="236"/>
      <c r="I157" s="236"/>
      <c r="J157" s="236"/>
      <c r="K157" s="236"/>
      <c r="L157" s="24"/>
      <c r="M157" s="3" t="s">
        <v>2</v>
      </c>
    </row>
    <row r="158" spans="1:14" ht="21" customHeight="1" x14ac:dyDescent="0.3">
      <c r="A158" s="239" t="s">
        <v>27</v>
      </c>
      <c r="B158" s="239" t="s">
        <v>28</v>
      </c>
      <c r="C158" s="250" t="s">
        <v>29</v>
      </c>
      <c r="D158" s="251"/>
      <c r="E158" s="250" t="s">
        <v>30</v>
      </c>
      <c r="F158" s="252"/>
      <c r="G158" s="251"/>
      <c r="H158" s="237" t="s">
        <v>31</v>
      </c>
      <c r="I158" s="239" t="s">
        <v>32</v>
      </c>
      <c r="J158" s="241" t="s">
        <v>33</v>
      </c>
      <c r="K158" s="241" t="s">
        <v>34</v>
      </c>
      <c r="L158" s="241" t="s">
        <v>35</v>
      </c>
      <c r="M158" s="255" t="s">
        <v>36</v>
      </c>
    </row>
    <row r="159" spans="1:14" ht="75" customHeight="1" x14ac:dyDescent="0.3">
      <c r="A159" s="240"/>
      <c r="B159" s="240"/>
      <c r="C159" s="73" t="s">
        <v>3</v>
      </c>
      <c r="D159" s="44" t="s">
        <v>4</v>
      </c>
      <c r="E159" s="44" t="s">
        <v>5</v>
      </c>
      <c r="F159" s="44" t="s">
        <v>6</v>
      </c>
      <c r="G159" s="44" t="s">
        <v>7</v>
      </c>
      <c r="H159" s="238"/>
      <c r="I159" s="240"/>
      <c r="J159" s="242"/>
      <c r="K159" s="243"/>
      <c r="L159" s="243"/>
      <c r="M159" s="256"/>
    </row>
    <row r="160" spans="1:14" s="58" customFormat="1" ht="21" customHeight="1" x14ac:dyDescent="0.3">
      <c r="A160" s="22"/>
      <c r="B160" s="21" t="s">
        <v>236</v>
      </c>
      <c r="C160" s="189">
        <f>SUM(C161:C162)</f>
        <v>65</v>
      </c>
      <c r="D160" s="18" t="s">
        <v>9</v>
      </c>
      <c r="E160" s="18"/>
      <c r="F160" s="18"/>
      <c r="G160" s="165"/>
      <c r="H160" s="31">
        <f>SUM(H161:H162)</f>
        <v>44000</v>
      </c>
      <c r="I160" s="18"/>
      <c r="J160" s="18"/>
      <c r="K160" s="18"/>
      <c r="L160" s="166"/>
      <c r="M160" s="18"/>
      <c r="N160" s="57"/>
    </row>
    <row r="161" spans="1:19" s="58" customFormat="1" ht="21" customHeight="1" x14ac:dyDescent="0.3">
      <c r="A161" s="22"/>
      <c r="B161" s="53" t="s">
        <v>237</v>
      </c>
      <c r="C161" s="45">
        <v>15</v>
      </c>
      <c r="D161" s="22" t="s">
        <v>9</v>
      </c>
      <c r="E161" s="18" t="s">
        <v>44</v>
      </c>
      <c r="F161" s="18" t="s">
        <v>44</v>
      </c>
      <c r="G161" s="165" t="s">
        <v>10</v>
      </c>
      <c r="H161" s="31">
        <v>24000</v>
      </c>
      <c r="I161" s="22"/>
      <c r="J161" s="22" t="s">
        <v>114</v>
      </c>
      <c r="K161" s="22"/>
      <c r="L161" s="42"/>
      <c r="M161" s="22"/>
      <c r="N161" s="57"/>
    </row>
    <row r="162" spans="1:19" s="58" customFormat="1" ht="21" customHeight="1" x14ac:dyDescent="0.3">
      <c r="A162" s="22"/>
      <c r="B162" s="86" t="s">
        <v>238</v>
      </c>
      <c r="C162" s="45">
        <v>50</v>
      </c>
      <c r="D162" s="22" t="s">
        <v>9</v>
      </c>
      <c r="E162" s="230" t="s">
        <v>62</v>
      </c>
      <c r="F162" s="231"/>
      <c r="G162" s="232"/>
      <c r="H162" s="31">
        <v>20000</v>
      </c>
      <c r="I162" s="22"/>
      <c r="J162" s="22" t="s">
        <v>114</v>
      </c>
      <c r="K162" s="22"/>
      <c r="L162" s="42"/>
      <c r="M162" s="22"/>
      <c r="N162" s="57"/>
    </row>
    <row r="163" spans="1:19" s="58" customFormat="1" ht="21" customHeight="1" x14ac:dyDescent="0.3">
      <c r="A163" s="22"/>
      <c r="B163" s="86" t="s">
        <v>239</v>
      </c>
      <c r="C163" s="45"/>
      <c r="D163" s="22"/>
      <c r="E163" s="200"/>
      <c r="F163" s="201"/>
      <c r="G163" s="202"/>
      <c r="H163" s="31"/>
      <c r="I163" s="22"/>
      <c r="J163" s="22"/>
      <c r="K163" s="22"/>
      <c r="L163" s="209"/>
      <c r="M163" s="22"/>
      <c r="N163" s="57"/>
    </row>
    <row r="164" spans="1:19" s="58" customFormat="1" ht="21" customHeight="1" x14ac:dyDescent="0.3">
      <c r="A164" s="22"/>
      <c r="B164" s="53" t="s">
        <v>125</v>
      </c>
      <c r="C164" s="45"/>
      <c r="D164" s="22"/>
      <c r="E164" s="22"/>
      <c r="F164" s="22"/>
      <c r="G164" s="72"/>
      <c r="H164" s="31"/>
      <c r="I164" s="22"/>
      <c r="J164" s="22"/>
      <c r="K164" s="22"/>
      <c r="L164" s="42"/>
      <c r="M164" s="22"/>
      <c r="N164" s="57"/>
    </row>
    <row r="165" spans="1:19" s="58" customFormat="1" ht="21" customHeight="1" x14ac:dyDescent="0.3">
      <c r="A165" s="22"/>
      <c r="B165" s="188" t="s">
        <v>240</v>
      </c>
      <c r="C165" s="45">
        <v>30</v>
      </c>
      <c r="D165" s="22" t="s">
        <v>9</v>
      </c>
      <c r="E165" s="22"/>
      <c r="F165" s="22"/>
      <c r="G165" s="127"/>
      <c r="H165" s="31">
        <f>SUM(H166+H168)</f>
        <v>12000</v>
      </c>
      <c r="I165" s="22"/>
      <c r="J165" s="22"/>
      <c r="K165" s="22"/>
      <c r="L165" s="42"/>
      <c r="M165" s="22"/>
      <c r="N165" s="57"/>
    </row>
    <row r="166" spans="1:19" s="58" customFormat="1" ht="21" customHeight="1" x14ac:dyDescent="0.3">
      <c r="A166" s="22"/>
      <c r="B166" s="86" t="s">
        <v>241</v>
      </c>
      <c r="C166" s="45">
        <v>30</v>
      </c>
      <c r="D166" s="22" t="s">
        <v>9</v>
      </c>
      <c r="E166" s="230" t="s">
        <v>62</v>
      </c>
      <c r="F166" s="231"/>
      <c r="G166" s="232"/>
      <c r="H166" s="31">
        <v>6000</v>
      </c>
      <c r="I166" s="22"/>
      <c r="J166" s="22" t="s">
        <v>70</v>
      </c>
      <c r="K166" s="22"/>
      <c r="L166" s="176"/>
      <c r="M166" s="22"/>
      <c r="N166" s="57"/>
    </row>
    <row r="167" spans="1:19" s="58" customFormat="1" ht="21" customHeight="1" x14ac:dyDescent="0.3">
      <c r="A167" s="22"/>
      <c r="B167" s="53" t="s">
        <v>115</v>
      </c>
      <c r="C167" s="91"/>
      <c r="D167" s="22"/>
      <c r="E167" s="22"/>
      <c r="F167" s="22"/>
      <c r="G167" s="170"/>
      <c r="H167" s="31"/>
      <c r="I167" s="22"/>
      <c r="J167" s="22"/>
      <c r="K167" s="22"/>
      <c r="L167" s="176"/>
      <c r="M167" s="22"/>
      <c r="N167" s="57"/>
    </row>
    <row r="168" spans="1:19" s="58" customFormat="1" ht="21" customHeight="1" x14ac:dyDescent="0.3">
      <c r="A168" s="32"/>
      <c r="B168" s="86" t="s">
        <v>242</v>
      </c>
      <c r="C168" s="91" t="s">
        <v>117</v>
      </c>
      <c r="D168" s="22" t="s">
        <v>9</v>
      </c>
      <c r="E168" s="230" t="s">
        <v>62</v>
      </c>
      <c r="F168" s="231"/>
      <c r="G168" s="232"/>
      <c r="H168" s="31">
        <v>6000</v>
      </c>
      <c r="I168" s="22"/>
      <c r="J168" s="22" t="s">
        <v>114</v>
      </c>
      <c r="K168" s="32"/>
      <c r="L168" s="35"/>
      <c r="M168" s="32"/>
      <c r="N168" s="57"/>
    </row>
    <row r="169" spans="1:19" ht="21" customHeight="1" x14ac:dyDescent="0.3">
      <c r="A169" s="32"/>
      <c r="B169" s="58" t="s">
        <v>116</v>
      </c>
      <c r="C169" s="31"/>
      <c r="D169" s="32"/>
      <c r="E169" s="35"/>
      <c r="F169" s="35"/>
      <c r="G169" s="177"/>
      <c r="H169" s="31"/>
      <c r="I169" s="22"/>
      <c r="J169" s="47"/>
      <c r="K169" s="32"/>
      <c r="L169" s="35"/>
      <c r="M169" s="32"/>
    </row>
    <row r="170" spans="1:19" s="196" customFormat="1" ht="21" customHeight="1" x14ac:dyDescent="0.3">
      <c r="A170" s="32">
        <v>9</v>
      </c>
      <c r="B170" s="58" t="s">
        <v>119</v>
      </c>
      <c r="C170" s="192" t="s">
        <v>132</v>
      </c>
      <c r="D170" s="193" t="s">
        <v>131</v>
      </c>
      <c r="E170" s="230" t="s">
        <v>62</v>
      </c>
      <c r="F170" s="231"/>
      <c r="G170" s="232"/>
      <c r="H170" s="50">
        <f>SUM(H171+H176+H186+H192)</f>
        <v>133400</v>
      </c>
      <c r="I170" s="22" t="s">
        <v>41</v>
      </c>
      <c r="J170" s="32" t="s">
        <v>94</v>
      </c>
      <c r="K170" s="32">
        <v>1</v>
      </c>
      <c r="L170" s="32">
        <v>2</v>
      </c>
      <c r="M170" s="32">
        <v>1</v>
      </c>
      <c r="N170" s="194"/>
      <c r="O170" s="195"/>
      <c r="P170" s="195"/>
      <c r="Q170" s="195"/>
      <c r="R170" s="195"/>
      <c r="S170" s="195"/>
    </row>
    <row r="171" spans="1:19" ht="21" customHeight="1" x14ac:dyDescent="0.3">
      <c r="A171" s="22"/>
      <c r="B171" s="58" t="s">
        <v>126</v>
      </c>
      <c r="C171" s="41">
        <f>SUM(C172:C173)</f>
        <v>2</v>
      </c>
      <c r="D171" s="22" t="s">
        <v>16</v>
      </c>
      <c r="E171" s="22"/>
      <c r="F171" s="22"/>
      <c r="G171" s="170"/>
      <c r="H171" s="31">
        <f>SUM(H172:H173)</f>
        <v>54400</v>
      </c>
      <c r="I171" s="22" t="s">
        <v>42</v>
      </c>
      <c r="J171" s="32"/>
      <c r="K171" s="32"/>
      <c r="L171" s="35"/>
      <c r="M171" s="32"/>
    </row>
    <row r="172" spans="1:19" s="26" customFormat="1" ht="21" customHeight="1" x14ac:dyDescent="0.3">
      <c r="A172" s="22"/>
      <c r="B172" s="58" t="s">
        <v>243</v>
      </c>
      <c r="C172" s="41">
        <v>1</v>
      </c>
      <c r="D172" s="22" t="s">
        <v>16</v>
      </c>
      <c r="E172" s="230" t="s">
        <v>62</v>
      </c>
      <c r="F172" s="231"/>
      <c r="G172" s="232"/>
      <c r="H172" s="31">
        <v>36150</v>
      </c>
      <c r="I172" s="22"/>
      <c r="J172" s="32" t="s">
        <v>70</v>
      </c>
      <c r="K172" s="32"/>
      <c r="L172" s="35"/>
      <c r="M172" s="32"/>
      <c r="N172" s="25"/>
    </row>
    <row r="173" spans="1:19" s="26" customFormat="1" ht="21" customHeight="1" x14ac:dyDescent="0.3">
      <c r="A173" s="22"/>
      <c r="B173" s="58" t="s">
        <v>345</v>
      </c>
      <c r="C173" s="41">
        <v>1</v>
      </c>
      <c r="D173" s="22" t="s">
        <v>16</v>
      </c>
      <c r="E173" s="230" t="s">
        <v>63</v>
      </c>
      <c r="F173" s="231"/>
      <c r="G173" s="232"/>
      <c r="H173" s="31">
        <v>18250</v>
      </c>
      <c r="I173" s="22"/>
      <c r="J173" s="32" t="s">
        <v>47</v>
      </c>
      <c r="K173" s="32"/>
      <c r="L173" s="35"/>
      <c r="M173" s="32"/>
      <c r="N173" s="25"/>
    </row>
    <row r="174" spans="1:19" s="26" customFormat="1" ht="21" customHeight="1" x14ac:dyDescent="0.3">
      <c r="A174" s="22"/>
      <c r="B174" s="58" t="s">
        <v>347</v>
      </c>
      <c r="C174" s="41"/>
      <c r="D174" s="22"/>
      <c r="E174" s="22"/>
      <c r="F174" s="22"/>
      <c r="G174" s="170"/>
      <c r="H174" s="31"/>
      <c r="I174" s="22"/>
      <c r="J174" s="32"/>
      <c r="K174" s="32"/>
      <c r="L174" s="35"/>
      <c r="M174" s="32"/>
      <c r="N174" s="25"/>
    </row>
    <row r="175" spans="1:19" s="26" customFormat="1" ht="21" customHeight="1" x14ac:dyDescent="0.3">
      <c r="A175" s="22"/>
      <c r="B175" s="58" t="s">
        <v>346</v>
      </c>
      <c r="C175" s="41"/>
      <c r="D175" s="22"/>
      <c r="E175" s="22"/>
      <c r="F175" s="22"/>
      <c r="G175" s="170"/>
      <c r="H175" s="31"/>
      <c r="I175" s="22"/>
      <c r="J175" s="32"/>
      <c r="K175" s="32"/>
      <c r="L175" s="35"/>
      <c r="M175" s="32"/>
      <c r="N175" s="25"/>
    </row>
    <row r="176" spans="1:19" s="26" customFormat="1" ht="21" customHeight="1" x14ac:dyDescent="0.3">
      <c r="A176" s="22"/>
      <c r="B176" s="58" t="s">
        <v>128</v>
      </c>
      <c r="C176" s="92" t="s">
        <v>133</v>
      </c>
      <c r="D176" s="22" t="s">
        <v>9</v>
      </c>
      <c r="E176" s="22"/>
      <c r="F176" s="22"/>
      <c r="G176" s="170"/>
      <c r="H176" s="31">
        <f>SUM(H178+H180+H183)</f>
        <v>53000</v>
      </c>
      <c r="I176" s="22"/>
      <c r="J176" s="32"/>
      <c r="K176" s="32"/>
      <c r="L176" s="35"/>
      <c r="M176" s="32"/>
      <c r="N176" s="25"/>
    </row>
    <row r="177" spans="1:14" s="26" customFormat="1" ht="21" customHeight="1" x14ac:dyDescent="0.3">
      <c r="A177" s="22"/>
      <c r="B177" s="58" t="s">
        <v>244</v>
      </c>
      <c r="C177" s="41"/>
      <c r="D177" s="22"/>
      <c r="E177" s="22"/>
      <c r="F177" s="22"/>
      <c r="G177" s="170"/>
      <c r="H177" s="31"/>
      <c r="I177" s="22"/>
      <c r="J177" s="32"/>
      <c r="K177" s="32"/>
      <c r="L177" s="35"/>
      <c r="M177" s="32"/>
      <c r="N177" s="25"/>
    </row>
    <row r="178" spans="1:14" s="26" customFormat="1" ht="21" customHeight="1" x14ac:dyDescent="0.3">
      <c r="A178" s="22"/>
      <c r="B178" s="58" t="s">
        <v>245</v>
      </c>
      <c r="C178" s="41">
        <v>160</v>
      </c>
      <c r="D178" s="22" t="s">
        <v>9</v>
      </c>
      <c r="E178" s="22" t="s">
        <v>44</v>
      </c>
      <c r="F178" s="22" t="s">
        <v>44</v>
      </c>
      <c r="G178" s="170" t="s">
        <v>10</v>
      </c>
      <c r="H178" s="31">
        <v>32000</v>
      </c>
      <c r="I178" s="22"/>
      <c r="J178" s="32" t="s">
        <v>70</v>
      </c>
      <c r="K178" s="32"/>
      <c r="L178" s="35"/>
      <c r="M178" s="32"/>
      <c r="N178" s="25"/>
    </row>
    <row r="179" spans="1:14" s="26" customFormat="1" ht="21" customHeight="1" x14ac:dyDescent="0.3">
      <c r="A179" s="22"/>
      <c r="B179" s="58" t="s">
        <v>246</v>
      </c>
      <c r="C179" s="41"/>
      <c r="D179" s="22"/>
      <c r="E179" s="22"/>
      <c r="F179" s="22"/>
      <c r="G179" s="170"/>
      <c r="H179" s="31"/>
      <c r="I179" s="22"/>
      <c r="J179" s="47"/>
      <c r="K179" s="32"/>
      <c r="L179" s="35"/>
      <c r="M179" s="32"/>
      <c r="N179" s="25"/>
    </row>
    <row r="180" spans="1:14" s="26" customFormat="1" ht="21" customHeight="1" x14ac:dyDescent="0.3">
      <c r="A180" s="22"/>
      <c r="B180" s="58" t="s">
        <v>247</v>
      </c>
      <c r="C180" s="41">
        <v>40</v>
      </c>
      <c r="D180" s="22" t="s">
        <v>9</v>
      </c>
      <c r="E180" s="230" t="s">
        <v>62</v>
      </c>
      <c r="F180" s="231"/>
      <c r="G180" s="232"/>
      <c r="H180" s="31">
        <v>14000</v>
      </c>
      <c r="I180" s="22"/>
      <c r="J180" s="47" t="s">
        <v>47</v>
      </c>
      <c r="K180" s="32"/>
      <c r="L180" s="35"/>
      <c r="M180" s="32"/>
      <c r="N180" s="25"/>
    </row>
    <row r="181" spans="1:14" s="26" customFormat="1" ht="21" customHeight="1" x14ac:dyDescent="0.3">
      <c r="A181" s="22"/>
      <c r="B181" s="58" t="s">
        <v>127</v>
      </c>
      <c r="C181" s="41"/>
      <c r="D181" s="22"/>
      <c r="E181" s="22"/>
      <c r="F181" s="22"/>
      <c r="G181" s="66"/>
      <c r="H181" s="31"/>
      <c r="I181" s="22"/>
      <c r="J181" s="32"/>
      <c r="K181" s="32"/>
      <c r="L181" s="35"/>
      <c r="M181" s="32"/>
      <c r="N181" s="25"/>
    </row>
    <row r="182" spans="1:14" s="26" customFormat="1" ht="21" customHeight="1" x14ac:dyDescent="0.3">
      <c r="A182" s="22"/>
      <c r="B182" s="58" t="s">
        <v>248</v>
      </c>
      <c r="C182" s="41"/>
      <c r="D182" s="22"/>
      <c r="E182" s="16"/>
      <c r="F182" s="16"/>
      <c r="G182" s="174"/>
      <c r="H182" s="31"/>
      <c r="I182" s="22"/>
      <c r="J182" s="47"/>
      <c r="K182" s="32"/>
      <c r="L182" s="35"/>
      <c r="M182" s="32"/>
      <c r="N182" s="25"/>
    </row>
    <row r="183" spans="1:14" s="26" customFormat="1" ht="21" customHeight="1" x14ac:dyDescent="0.3">
      <c r="A183" s="22"/>
      <c r="B183" s="58" t="s">
        <v>249</v>
      </c>
      <c r="C183" s="41">
        <v>10</v>
      </c>
      <c r="D183" s="22" t="s">
        <v>9</v>
      </c>
      <c r="E183" s="230" t="s">
        <v>62</v>
      </c>
      <c r="F183" s="231"/>
      <c r="G183" s="232"/>
      <c r="H183" s="31">
        <v>7000</v>
      </c>
      <c r="I183" s="22"/>
      <c r="J183" s="47" t="s">
        <v>70</v>
      </c>
      <c r="K183" s="32"/>
      <c r="L183" s="35"/>
      <c r="M183" s="32"/>
      <c r="N183" s="25"/>
    </row>
    <row r="184" spans="1:14" s="26" customFormat="1" ht="21" customHeight="1" x14ac:dyDescent="0.3">
      <c r="A184" s="22"/>
      <c r="B184" s="58" t="s">
        <v>129</v>
      </c>
      <c r="C184" s="41"/>
      <c r="D184" s="22"/>
      <c r="E184" s="18"/>
      <c r="F184" s="18"/>
      <c r="G184" s="165"/>
      <c r="H184" s="31"/>
      <c r="I184" s="22"/>
      <c r="J184" s="47"/>
      <c r="K184" s="32"/>
      <c r="L184" s="35"/>
      <c r="M184" s="32"/>
      <c r="N184" s="25"/>
    </row>
    <row r="185" spans="1:14" s="26" customFormat="1" ht="21" customHeight="1" x14ac:dyDescent="0.3">
      <c r="A185" s="22"/>
      <c r="B185" s="58" t="s">
        <v>250</v>
      </c>
      <c r="C185" s="41"/>
      <c r="D185" s="22"/>
      <c r="E185" s="18"/>
      <c r="F185" s="18"/>
      <c r="G185" s="165"/>
      <c r="H185" s="31"/>
      <c r="I185" s="22"/>
      <c r="J185" s="47"/>
      <c r="K185" s="32"/>
      <c r="L185" s="35"/>
      <c r="M185" s="32"/>
      <c r="N185" s="25"/>
    </row>
    <row r="186" spans="1:14" s="26" customFormat="1" ht="21" customHeight="1" x14ac:dyDescent="0.3">
      <c r="A186" s="105"/>
      <c r="B186" s="221" t="s">
        <v>251</v>
      </c>
      <c r="C186" s="111">
        <v>1</v>
      </c>
      <c r="D186" s="105" t="s">
        <v>16</v>
      </c>
      <c r="E186" s="247" t="s">
        <v>62</v>
      </c>
      <c r="F186" s="248"/>
      <c r="G186" s="249"/>
      <c r="H186" s="108">
        <v>10000</v>
      </c>
      <c r="I186" s="105"/>
      <c r="J186" s="120" t="s">
        <v>47</v>
      </c>
      <c r="K186" s="107"/>
      <c r="L186" s="110"/>
      <c r="M186" s="107"/>
      <c r="N186" s="25"/>
    </row>
    <row r="187" spans="1:14" ht="21" customHeight="1" x14ac:dyDescent="0.3">
      <c r="A187" s="1"/>
      <c r="B187" s="1"/>
      <c r="C187" s="2"/>
      <c r="D187" s="3"/>
      <c r="E187" s="263">
        <v>23</v>
      </c>
      <c r="F187" s="263"/>
      <c r="G187" s="3"/>
      <c r="H187" s="1"/>
      <c r="I187" s="1"/>
      <c r="J187" s="1"/>
      <c r="K187" s="1"/>
      <c r="L187" s="1"/>
      <c r="M187" s="4"/>
    </row>
    <row r="188" spans="1:14" ht="21" customHeight="1" x14ac:dyDescent="0.3">
      <c r="A188" s="236"/>
      <c r="B188" s="236"/>
      <c r="C188" s="236"/>
      <c r="D188" s="236"/>
      <c r="E188" s="236"/>
      <c r="F188" s="236"/>
      <c r="G188" s="236"/>
      <c r="H188" s="236"/>
      <c r="I188" s="236"/>
      <c r="J188" s="236"/>
      <c r="K188" s="236"/>
      <c r="L188" s="24"/>
      <c r="M188" s="3" t="s">
        <v>2</v>
      </c>
    </row>
    <row r="189" spans="1:14" ht="21" customHeight="1" x14ac:dyDescent="0.3">
      <c r="A189" s="239" t="s">
        <v>27</v>
      </c>
      <c r="B189" s="239" t="s">
        <v>28</v>
      </c>
      <c r="C189" s="250" t="s">
        <v>29</v>
      </c>
      <c r="D189" s="251"/>
      <c r="E189" s="250" t="s">
        <v>30</v>
      </c>
      <c r="F189" s="252"/>
      <c r="G189" s="251"/>
      <c r="H189" s="237" t="s">
        <v>31</v>
      </c>
      <c r="I189" s="239" t="s">
        <v>32</v>
      </c>
      <c r="J189" s="241" t="s">
        <v>33</v>
      </c>
      <c r="K189" s="241" t="s">
        <v>34</v>
      </c>
      <c r="L189" s="241" t="s">
        <v>35</v>
      </c>
      <c r="M189" s="255" t="s">
        <v>36</v>
      </c>
    </row>
    <row r="190" spans="1:14" ht="75" customHeight="1" x14ac:dyDescent="0.3">
      <c r="A190" s="240"/>
      <c r="B190" s="240"/>
      <c r="C190" s="73" t="s">
        <v>3</v>
      </c>
      <c r="D190" s="44" t="s">
        <v>4</v>
      </c>
      <c r="E190" s="44" t="s">
        <v>5</v>
      </c>
      <c r="F190" s="44" t="s">
        <v>6</v>
      </c>
      <c r="G190" s="44" t="s">
        <v>7</v>
      </c>
      <c r="H190" s="238"/>
      <c r="I190" s="240"/>
      <c r="J190" s="242"/>
      <c r="K190" s="243"/>
      <c r="L190" s="243"/>
      <c r="M190" s="256"/>
    </row>
    <row r="191" spans="1:14" s="28" customFormat="1" ht="21" customHeight="1" x14ac:dyDescent="0.3">
      <c r="A191" s="32"/>
      <c r="B191" s="49" t="s">
        <v>130</v>
      </c>
      <c r="C191" s="85"/>
      <c r="D191" s="32"/>
      <c r="E191" s="32"/>
      <c r="F191" s="32"/>
      <c r="G191" s="60"/>
      <c r="H191" s="31"/>
      <c r="I191" s="22"/>
      <c r="J191" s="32"/>
      <c r="K191" s="32"/>
      <c r="L191" s="35"/>
      <c r="M191" s="32"/>
      <c r="N191" s="27"/>
    </row>
    <row r="192" spans="1:14" s="28" customFormat="1" ht="21" customHeight="1" x14ac:dyDescent="0.3">
      <c r="A192" s="32"/>
      <c r="B192" s="49" t="s">
        <v>252</v>
      </c>
      <c r="C192" s="31">
        <v>8</v>
      </c>
      <c r="D192" s="32" t="s">
        <v>7</v>
      </c>
      <c r="E192" s="32" t="s">
        <v>44</v>
      </c>
      <c r="F192" s="32" t="s">
        <v>44</v>
      </c>
      <c r="G192" s="167" t="s">
        <v>10</v>
      </c>
      <c r="H192" s="31">
        <v>16000</v>
      </c>
      <c r="I192" s="22"/>
      <c r="J192" s="61" t="s">
        <v>47</v>
      </c>
      <c r="K192" s="32"/>
      <c r="L192" s="35"/>
      <c r="M192" s="32"/>
      <c r="N192" s="27"/>
    </row>
    <row r="193" spans="1:14" s="28" customFormat="1" ht="21" customHeight="1" x14ac:dyDescent="0.3">
      <c r="A193" s="32">
        <v>10</v>
      </c>
      <c r="B193" s="49" t="s">
        <v>134</v>
      </c>
      <c r="C193" s="85" t="s">
        <v>137</v>
      </c>
      <c r="D193" s="32" t="s">
        <v>37</v>
      </c>
      <c r="E193" s="32"/>
      <c r="F193" s="93"/>
      <c r="G193" s="167"/>
      <c r="H193" s="50">
        <f>SUM(H195+H198)</f>
        <v>47500</v>
      </c>
      <c r="I193" s="22" t="s">
        <v>41</v>
      </c>
      <c r="J193" s="61" t="s">
        <v>47</v>
      </c>
      <c r="K193" s="32">
        <v>1</v>
      </c>
      <c r="L193" s="35">
        <v>2</v>
      </c>
      <c r="M193" s="32">
        <v>1</v>
      </c>
      <c r="N193" s="27"/>
    </row>
    <row r="194" spans="1:14" s="28" customFormat="1" ht="17.25" customHeight="1" x14ac:dyDescent="0.3">
      <c r="A194" s="32"/>
      <c r="B194" s="49"/>
      <c r="C194" s="85" t="s">
        <v>138</v>
      </c>
      <c r="D194" s="32" t="s">
        <v>139</v>
      </c>
      <c r="E194" s="32"/>
      <c r="F194" s="93"/>
      <c r="G194" s="167"/>
      <c r="H194" s="31"/>
      <c r="I194" s="22" t="s">
        <v>42</v>
      </c>
      <c r="J194" s="32"/>
      <c r="K194" s="32"/>
      <c r="L194" s="35"/>
      <c r="M194" s="32"/>
      <c r="N194" s="27"/>
    </row>
    <row r="195" spans="1:14" s="28" customFormat="1" ht="21" customHeight="1" x14ac:dyDescent="0.3">
      <c r="A195" s="32"/>
      <c r="B195" s="49" t="s">
        <v>135</v>
      </c>
      <c r="C195" s="85" t="s">
        <v>137</v>
      </c>
      <c r="D195" s="32" t="s">
        <v>37</v>
      </c>
      <c r="E195" s="32"/>
      <c r="F195" s="32"/>
      <c r="G195" s="167"/>
      <c r="H195" s="31">
        <f>SUM(H196:H197)</f>
        <v>27500</v>
      </c>
      <c r="I195" s="22"/>
      <c r="J195" s="32"/>
      <c r="K195" s="32"/>
      <c r="L195" s="35"/>
      <c r="M195" s="32"/>
      <c r="N195" s="27"/>
    </row>
    <row r="196" spans="1:14" s="28" customFormat="1" ht="21" customHeight="1" x14ac:dyDescent="0.3">
      <c r="A196" s="32"/>
      <c r="B196" s="49" t="s">
        <v>253</v>
      </c>
      <c r="C196" s="31">
        <v>50</v>
      </c>
      <c r="D196" s="32" t="s">
        <v>9</v>
      </c>
      <c r="E196" s="32" t="s">
        <v>44</v>
      </c>
      <c r="F196" s="93" t="s">
        <v>44</v>
      </c>
      <c r="G196" s="167" t="s">
        <v>14</v>
      </c>
      <c r="H196" s="31">
        <v>17500</v>
      </c>
      <c r="I196" s="22"/>
      <c r="J196" s="61" t="s">
        <v>47</v>
      </c>
      <c r="K196" s="32"/>
      <c r="L196" s="35"/>
      <c r="M196" s="32"/>
      <c r="N196" s="27"/>
    </row>
    <row r="197" spans="1:14" s="28" customFormat="1" ht="21" customHeight="1" x14ac:dyDescent="0.3">
      <c r="A197" s="32"/>
      <c r="B197" s="49" t="s">
        <v>254</v>
      </c>
      <c r="C197" s="31">
        <v>1</v>
      </c>
      <c r="D197" s="32" t="s">
        <v>20</v>
      </c>
      <c r="E197" s="32" t="s">
        <v>44</v>
      </c>
      <c r="F197" s="93" t="s">
        <v>44</v>
      </c>
      <c r="G197" s="167" t="s">
        <v>14</v>
      </c>
      <c r="H197" s="31">
        <v>10000</v>
      </c>
      <c r="I197" s="22"/>
      <c r="J197" s="61" t="s">
        <v>47</v>
      </c>
      <c r="K197" s="32"/>
      <c r="L197" s="35"/>
      <c r="M197" s="32"/>
      <c r="N197" s="27"/>
    </row>
    <row r="198" spans="1:14" s="28" customFormat="1" ht="21" customHeight="1" x14ac:dyDescent="0.3">
      <c r="A198" s="32"/>
      <c r="B198" s="49" t="s">
        <v>136</v>
      </c>
      <c r="C198" s="85" t="s">
        <v>138</v>
      </c>
      <c r="D198" s="32" t="s">
        <v>139</v>
      </c>
      <c r="E198" s="32"/>
      <c r="F198" s="32"/>
      <c r="G198" s="60"/>
      <c r="H198" s="31">
        <f>SUM(H199:H200)</f>
        <v>20000</v>
      </c>
      <c r="I198" s="22"/>
      <c r="J198" s="32"/>
      <c r="K198" s="32"/>
      <c r="L198" s="35"/>
      <c r="M198" s="32"/>
      <c r="N198" s="27"/>
    </row>
    <row r="199" spans="1:14" s="28" customFormat="1" ht="21" customHeight="1" x14ac:dyDescent="0.3">
      <c r="A199" s="32"/>
      <c r="B199" s="49" t="s">
        <v>255</v>
      </c>
      <c r="C199" s="31">
        <v>3</v>
      </c>
      <c r="D199" s="32" t="s">
        <v>16</v>
      </c>
      <c r="E199" s="230" t="s">
        <v>62</v>
      </c>
      <c r="F199" s="231"/>
      <c r="G199" s="232"/>
      <c r="H199" s="31">
        <v>10400</v>
      </c>
      <c r="I199" s="22"/>
      <c r="J199" s="61" t="s">
        <v>47</v>
      </c>
      <c r="K199" s="32"/>
      <c r="L199" s="35"/>
      <c r="M199" s="32"/>
      <c r="N199" s="27"/>
    </row>
    <row r="200" spans="1:14" s="28" customFormat="1" ht="21" customHeight="1" x14ac:dyDescent="0.3">
      <c r="A200" s="32"/>
      <c r="B200" s="49" t="s">
        <v>256</v>
      </c>
      <c r="C200" s="31">
        <v>8</v>
      </c>
      <c r="D200" s="32" t="s">
        <v>7</v>
      </c>
      <c r="E200" s="32" t="s">
        <v>44</v>
      </c>
      <c r="F200" s="32" t="s">
        <v>44</v>
      </c>
      <c r="G200" s="167" t="s">
        <v>10</v>
      </c>
      <c r="H200" s="31">
        <v>9600</v>
      </c>
      <c r="I200" s="22"/>
      <c r="J200" s="61" t="s">
        <v>47</v>
      </c>
      <c r="K200" s="32"/>
      <c r="L200" s="35"/>
      <c r="M200" s="32"/>
      <c r="N200" s="27"/>
    </row>
    <row r="201" spans="1:14" s="28" customFormat="1" ht="21" customHeight="1" x14ac:dyDescent="0.3">
      <c r="A201" s="32"/>
      <c r="B201" s="171" t="s">
        <v>142</v>
      </c>
      <c r="C201" s="31"/>
      <c r="D201" s="32"/>
      <c r="E201" s="32"/>
      <c r="F201" s="32"/>
      <c r="G201" s="167"/>
      <c r="H201" s="31"/>
      <c r="I201" s="22"/>
      <c r="J201" s="61"/>
      <c r="K201" s="32"/>
      <c r="L201" s="35"/>
      <c r="M201" s="32"/>
      <c r="N201" s="27"/>
    </row>
    <row r="202" spans="1:14" s="28" customFormat="1" ht="21" customHeight="1" x14ac:dyDescent="0.3">
      <c r="A202" s="32"/>
      <c r="B202" s="64" t="s">
        <v>43</v>
      </c>
      <c r="C202" s="31"/>
      <c r="D202" s="32"/>
      <c r="E202" s="32"/>
      <c r="F202" s="32"/>
      <c r="G202" s="167"/>
      <c r="H202" s="31"/>
      <c r="I202" s="22"/>
      <c r="J202" s="61"/>
      <c r="K202" s="32"/>
      <c r="L202" s="35"/>
      <c r="M202" s="32"/>
      <c r="N202" s="27"/>
    </row>
    <row r="203" spans="1:14" s="28" customFormat="1" ht="21" customHeight="1" x14ac:dyDescent="0.3">
      <c r="A203" s="32">
        <v>11</v>
      </c>
      <c r="B203" s="49" t="s">
        <v>38</v>
      </c>
      <c r="C203" s="85" t="s">
        <v>145</v>
      </c>
      <c r="D203" s="32" t="s">
        <v>146</v>
      </c>
      <c r="E203" s="32"/>
      <c r="F203" s="32"/>
      <c r="G203" s="60"/>
      <c r="H203" s="50">
        <f>SUM(H204+H224+H241+H242)</f>
        <v>453200</v>
      </c>
      <c r="I203" s="22" t="s">
        <v>41</v>
      </c>
      <c r="J203" s="32" t="s">
        <v>47</v>
      </c>
      <c r="K203" s="32">
        <v>1</v>
      </c>
      <c r="L203" s="35">
        <v>2</v>
      </c>
      <c r="M203" s="32">
        <v>1</v>
      </c>
      <c r="N203" s="27"/>
    </row>
    <row r="204" spans="1:14" s="28" customFormat="1" ht="21" customHeight="1" x14ac:dyDescent="0.3">
      <c r="A204" s="32"/>
      <c r="B204" s="49" t="s">
        <v>140</v>
      </c>
      <c r="C204" s="31">
        <f>SUM(C205+C214+C223)</f>
        <v>12</v>
      </c>
      <c r="D204" s="32" t="s">
        <v>20</v>
      </c>
      <c r="E204" s="32"/>
      <c r="F204" s="93"/>
      <c r="G204" s="167"/>
      <c r="H204" s="31">
        <f>SUM(H205+H214+H223)</f>
        <v>100000</v>
      </c>
      <c r="I204" s="22" t="s">
        <v>42</v>
      </c>
      <c r="J204" s="32" t="s">
        <v>47</v>
      </c>
      <c r="K204" s="32"/>
      <c r="L204" s="35"/>
      <c r="M204" s="32"/>
      <c r="N204" s="27"/>
    </row>
    <row r="205" spans="1:14" s="28" customFormat="1" ht="21" customHeight="1" x14ac:dyDescent="0.3">
      <c r="A205" s="32"/>
      <c r="B205" s="49" t="s">
        <v>257</v>
      </c>
      <c r="C205" s="31">
        <f>SUM(C206:C213)</f>
        <v>8</v>
      </c>
      <c r="D205" s="32" t="s">
        <v>20</v>
      </c>
      <c r="E205" s="32"/>
      <c r="F205" s="32"/>
      <c r="G205" s="60"/>
      <c r="H205" s="31">
        <f>SUM(H206:H213)</f>
        <v>64000</v>
      </c>
      <c r="I205" s="22"/>
      <c r="J205" s="32"/>
      <c r="K205" s="32"/>
      <c r="L205" s="35"/>
      <c r="M205" s="32"/>
      <c r="N205" s="27"/>
    </row>
    <row r="206" spans="1:14" s="28" customFormat="1" ht="21" customHeight="1" x14ac:dyDescent="0.3">
      <c r="A206" s="32"/>
      <c r="B206" s="49" t="s">
        <v>258</v>
      </c>
      <c r="C206" s="31">
        <v>1</v>
      </c>
      <c r="D206" s="32" t="s">
        <v>20</v>
      </c>
      <c r="E206" s="32" t="s">
        <v>44</v>
      </c>
      <c r="F206" s="32" t="s">
        <v>44</v>
      </c>
      <c r="G206" s="167" t="s">
        <v>14</v>
      </c>
      <c r="H206" s="31">
        <v>8000</v>
      </c>
      <c r="I206" s="22"/>
      <c r="J206" s="61"/>
      <c r="K206" s="32"/>
      <c r="L206" s="35"/>
      <c r="M206" s="32"/>
      <c r="N206" s="27"/>
    </row>
    <row r="207" spans="1:14" s="28" customFormat="1" ht="21" customHeight="1" x14ac:dyDescent="0.3">
      <c r="A207" s="32"/>
      <c r="B207" s="49" t="s">
        <v>259</v>
      </c>
      <c r="C207" s="31">
        <v>1</v>
      </c>
      <c r="D207" s="32" t="s">
        <v>20</v>
      </c>
      <c r="E207" s="32" t="s">
        <v>44</v>
      </c>
      <c r="F207" s="32" t="s">
        <v>44</v>
      </c>
      <c r="G207" s="167" t="s">
        <v>11</v>
      </c>
      <c r="H207" s="31">
        <v>8000</v>
      </c>
      <c r="I207" s="22"/>
      <c r="J207" s="61"/>
      <c r="K207" s="32"/>
      <c r="L207" s="35"/>
      <c r="M207" s="32"/>
      <c r="N207" s="27"/>
    </row>
    <row r="208" spans="1:14" s="28" customFormat="1" ht="21" customHeight="1" x14ac:dyDescent="0.3">
      <c r="A208" s="32"/>
      <c r="B208" s="49" t="s">
        <v>349</v>
      </c>
      <c r="C208" s="31">
        <v>1</v>
      </c>
      <c r="D208" s="32" t="s">
        <v>20</v>
      </c>
      <c r="E208" s="32" t="s">
        <v>44</v>
      </c>
      <c r="F208" s="32" t="s">
        <v>44</v>
      </c>
      <c r="G208" s="167" t="s">
        <v>21</v>
      </c>
      <c r="H208" s="31">
        <v>8000</v>
      </c>
      <c r="I208" s="22"/>
      <c r="J208" s="61"/>
      <c r="K208" s="32"/>
      <c r="L208" s="35"/>
      <c r="M208" s="32"/>
      <c r="N208" s="27"/>
    </row>
    <row r="209" spans="1:14" s="28" customFormat="1" ht="21" customHeight="1" x14ac:dyDescent="0.3">
      <c r="A209" s="32"/>
      <c r="B209" s="49" t="s">
        <v>351</v>
      </c>
      <c r="C209" s="31">
        <v>1</v>
      </c>
      <c r="D209" s="32" t="s">
        <v>20</v>
      </c>
      <c r="E209" s="32" t="s">
        <v>44</v>
      </c>
      <c r="F209" s="32" t="s">
        <v>44</v>
      </c>
      <c r="G209" s="167" t="s">
        <v>11</v>
      </c>
      <c r="H209" s="31">
        <v>8000</v>
      </c>
      <c r="I209" s="22"/>
      <c r="J209" s="61"/>
      <c r="K209" s="32"/>
      <c r="L209" s="35"/>
      <c r="M209" s="32"/>
      <c r="N209" s="27"/>
    </row>
    <row r="210" spans="1:14" s="28" customFormat="1" ht="21" customHeight="1" x14ac:dyDescent="0.3">
      <c r="A210" s="32"/>
      <c r="B210" s="49" t="s">
        <v>350</v>
      </c>
      <c r="C210" s="31">
        <v>1</v>
      </c>
      <c r="D210" s="32" t="s">
        <v>20</v>
      </c>
      <c r="E210" s="32" t="s">
        <v>44</v>
      </c>
      <c r="F210" s="32" t="s">
        <v>44</v>
      </c>
      <c r="G210" s="167" t="s">
        <v>22</v>
      </c>
      <c r="H210" s="31">
        <v>8000</v>
      </c>
      <c r="I210" s="22"/>
      <c r="J210" s="61"/>
      <c r="K210" s="32"/>
      <c r="L210" s="35"/>
      <c r="M210" s="32"/>
      <c r="N210" s="27"/>
    </row>
    <row r="211" spans="1:14" s="28" customFormat="1" ht="21" customHeight="1" x14ac:dyDescent="0.3">
      <c r="A211" s="32"/>
      <c r="B211" s="49" t="s">
        <v>260</v>
      </c>
      <c r="C211" s="31">
        <v>1</v>
      </c>
      <c r="D211" s="32" t="s">
        <v>20</v>
      </c>
      <c r="E211" s="32" t="s">
        <v>44</v>
      </c>
      <c r="F211" s="32" t="s">
        <v>44</v>
      </c>
      <c r="G211" s="167" t="s">
        <v>19</v>
      </c>
      <c r="H211" s="31">
        <v>8000</v>
      </c>
      <c r="I211" s="22"/>
      <c r="J211" s="61"/>
      <c r="K211" s="32"/>
      <c r="L211" s="35"/>
      <c r="M211" s="32"/>
      <c r="N211" s="27"/>
    </row>
    <row r="212" spans="1:14" s="28" customFormat="1" ht="21" customHeight="1" x14ac:dyDescent="0.3">
      <c r="A212" s="32"/>
      <c r="B212" s="49" t="s">
        <v>261</v>
      </c>
      <c r="C212" s="31">
        <v>1</v>
      </c>
      <c r="D212" s="32" t="s">
        <v>20</v>
      </c>
      <c r="E212" s="32" t="s">
        <v>44</v>
      </c>
      <c r="F212" s="32" t="s">
        <v>44</v>
      </c>
      <c r="G212" s="167" t="s">
        <v>21</v>
      </c>
      <c r="H212" s="31">
        <v>8000</v>
      </c>
      <c r="I212" s="22"/>
      <c r="J212" s="32"/>
      <c r="K212" s="32"/>
      <c r="L212" s="35"/>
      <c r="M212" s="32"/>
      <c r="N212" s="27"/>
    </row>
    <row r="213" spans="1:14" s="28" customFormat="1" ht="21" customHeight="1" x14ac:dyDescent="0.3">
      <c r="A213" s="32"/>
      <c r="B213" s="49" t="s">
        <v>262</v>
      </c>
      <c r="C213" s="31">
        <v>1</v>
      </c>
      <c r="D213" s="32" t="s">
        <v>20</v>
      </c>
      <c r="E213" s="32" t="s">
        <v>44</v>
      </c>
      <c r="F213" s="32" t="s">
        <v>44</v>
      </c>
      <c r="G213" s="167" t="s">
        <v>11</v>
      </c>
      <c r="H213" s="31">
        <v>8000</v>
      </c>
      <c r="I213" s="22"/>
      <c r="J213" s="61"/>
      <c r="K213" s="32"/>
      <c r="L213" s="35"/>
      <c r="M213" s="32"/>
      <c r="N213" s="27"/>
    </row>
    <row r="214" spans="1:14" s="28" customFormat="1" ht="21" customHeight="1" x14ac:dyDescent="0.3">
      <c r="A214" s="32"/>
      <c r="B214" s="49" t="s">
        <v>263</v>
      </c>
      <c r="C214" s="31">
        <f>SUM(C215:C217)</f>
        <v>3</v>
      </c>
      <c r="D214" s="32" t="s">
        <v>20</v>
      </c>
      <c r="E214" s="22"/>
      <c r="F214" s="22"/>
      <c r="G214" s="170"/>
      <c r="H214" s="31">
        <f>SUM(H215:H217)</f>
        <v>24000</v>
      </c>
      <c r="I214" s="22"/>
      <c r="J214" s="32"/>
      <c r="K214" s="32"/>
      <c r="L214" s="35"/>
      <c r="M214" s="32"/>
      <c r="N214" s="27"/>
    </row>
    <row r="215" spans="1:14" s="28" customFormat="1" ht="21" customHeight="1" x14ac:dyDescent="0.3">
      <c r="A215" s="32"/>
      <c r="B215" s="49" t="s">
        <v>264</v>
      </c>
      <c r="C215" s="31">
        <v>1</v>
      </c>
      <c r="D215" s="32" t="s">
        <v>20</v>
      </c>
      <c r="E215" s="32" t="s">
        <v>44</v>
      </c>
      <c r="F215" s="32" t="s">
        <v>44</v>
      </c>
      <c r="G215" s="167" t="s">
        <v>13</v>
      </c>
      <c r="H215" s="31">
        <v>8000</v>
      </c>
      <c r="I215" s="22"/>
      <c r="J215" s="61"/>
      <c r="K215" s="32"/>
      <c r="L215" s="35"/>
      <c r="M215" s="32"/>
      <c r="N215" s="27"/>
    </row>
    <row r="216" spans="1:14" s="28" customFormat="1" ht="21" customHeight="1" x14ac:dyDescent="0.3">
      <c r="A216" s="32"/>
      <c r="B216" s="197" t="s">
        <v>265</v>
      </c>
      <c r="C216" s="31">
        <v>1</v>
      </c>
      <c r="D216" s="32" t="s">
        <v>20</v>
      </c>
      <c r="E216" s="32" t="s">
        <v>44</v>
      </c>
      <c r="F216" s="32" t="s">
        <v>44</v>
      </c>
      <c r="G216" s="167" t="s">
        <v>12</v>
      </c>
      <c r="H216" s="31">
        <v>8000</v>
      </c>
      <c r="I216" s="22"/>
      <c r="J216" s="61"/>
      <c r="K216" s="32"/>
      <c r="L216" s="35"/>
      <c r="M216" s="32"/>
      <c r="N216" s="27"/>
    </row>
    <row r="217" spans="1:14" s="28" customFormat="1" ht="21" customHeight="1" x14ac:dyDescent="0.3">
      <c r="A217" s="107"/>
      <c r="B217" s="198" t="s">
        <v>266</v>
      </c>
      <c r="C217" s="108">
        <v>1</v>
      </c>
      <c r="D217" s="107" t="s">
        <v>20</v>
      </c>
      <c r="E217" s="107" t="s">
        <v>44</v>
      </c>
      <c r="F217" s="107" t="s">
        <v>44</v>
      </c>
      <c r="G217" s="112" t="s">
        <v>141</v>
      </c>
      <c r="H217" s="108">
        <v>8000</v>
      </c>
      <c r="I217" s="105"/>
      <c r="J217" s="199"/>
      <c r="K217" s="107"/>
      <c r="L217" s="110"/>
      <c r="M217" s="107"/>
      <c r="N217" s="27"/>
    </row>
    <row r="218" spans="1:14" ht="21" customHeight="1" x14ac:dyDescent="0.3">
      <c r="A218" s="1"/>
      <c r="B218" s="1"/>
      <c r="C218" s="2"/>
      <c r="D218" s="3"/>
      <c r="E218" s="263">
        <v>24</v>
      </c>
      <c r="F218" s="263"/>
      <c r="G218" s="3"/>
      <c r="H218" s="1"/>
      <c r="I218" s="1"/>
      <c r="J218" s="1"/>
      <c r="K218" s="1"/>
      <c r="L218" s="1"/>
      <c r="M218" s="4"/>
    </row>
    <row r="219" spans="1:14" ht="21" customHeight="1" x14ac:dyDescent="0.3">
      <c r="A219" s="236"/>
      <c r="B219" s="236"/>
      <c r="C219" s="236"/>
      <c r="D219" s="236"/>
      <c r="E219" s="236"/>
      <c r="F219" s="236"/>
      <c r="G219" s="236"/>
      <c r="H219" s="236"/>
      <c r="I219" s="236"/>
      <c r="J219" s="236"/>
      <c r="K219" s="236"/>
      <c r="L219" s="24"/>
      <c r="M219" s="3" t="s">
        <v>2</v>
      </c>
    </row>
    <row r="220" spans="1:14" ht="21" customHeight="1" x14ac:dyDescent="0.3">
      <c r="A220" s="239" t="s">
        <v>27</v>
      </c>
      <c r="B220" s="239" t="s">
        <v>28</v>
      </c>
      <c r="C220" s="250" t="s">
        <v>29</v>
      </c>
      <c r="D220" s="251"/>
      <c r="E220" s="250" t="s">
        <v>30</v>
      </c>
      <c r="F220" s="252"/>
      <c r="G220" s="251"/>
      <c r="H220" s="237" t="s">
        <v>31</v>
      </c>
      <c r="I220" s="239" t="s">
        <v>32</v>
      </c>
      <c r="J220" s="241" t="s">
        <v>33</v>
      </c>
      <c r="K220" s="241" t="s">
        <v>34</v>
      </c>
      <c r="L220" s="241" t="s">
        <v>35</v>
      </c>
      <c r="M220" s="255" t="s">
        <v>36</v>
      </c>
    </row>
    <row r="221" spans="1:14" ht="75" customHeight="1" x14ac:dyDescent="0.3">
      <c r="A221" s="240"/>
      <c r="B221" s="240"/>
      <c r="C221" s="73" t="s">
        <v>3</v>
      </c>
      <c r="D221" s="44" t="s">
        <v>4</v>
      </c>
      <c r="E221" s="44" t="s">
        <v>5</v>
      </c>
      <c r="F221" s="44" t="s">
        <v>6</v>
      </c>
      <c r="G221" s="44" t="s">
        <v>7</v>
      </c>
      <c r="H221" s="238"/>
      <c r="I221" s="240"/>
      <c r="J221" s="242"/>
      <c r="K221" s="243"/>
      <c r="L221" s="243"/>
      <c r="M221" s="256"/>
    </row>
    <row r="222" spans="1:14" ht="21" customHeight="1" x14ac:dyDescent="0.3">
      <c r="A222" s="32"/>
      <c r="B222" s="49" t="s">
        <v>267</v>
      </c>
      <c r="C222" s="31"/>
      <c r="D222" s="32"/>
      <c r="E222" s="32"/>
      <c r="F222" s="32"/>
      <c r="G222" s="167"/>
      <c r="H222" s="31"/>
      <c r="I222" s="22"/>
      <c r="J222" s="61"/>
      <c r="K222" s="32"/>
      <c r="L222" s="35"/>
      <c r="M222" s="32"/>
    </row>
    <row r="223" spans="1:14" ht="21" customHeight="1" x14ac:dyDescent="0.3">
      <c r="A223" s="32"/>
      <c r="B223" s="55" t="s">
        <v>268</v>
      </c>
      <c r="C223" s="31">
        <v>1</v>
      </c>
      <c r="D223" s="32" t="s">
        <v>20</v>
      </c>
      <c r="E223" s="32" t="s">
        <v>44</v>
      </c>
      <c r="F223" s="32" t="s">
        <v>44</v>
      </c>
      <c r="G223" s="32" t="s">
        <v>12</v>
      </c>
      <c r="H223" s="31">
        <v>12000</v>
      </c>
      <c r="I223" s="22"/>
      <c r="J223" s="47"/>
      <c r="K223" s="32"/>
      <c r="L223" s="35"/>
      <c r="M223" s="32"/>
    </row>
    <row r="224" spans="1:14" ht="21" customHeight="1" x14ac:dyDescent="0.3">
      <c r="A224" s="32"/>
      <c r="B224" s="49" t="s">
        <v>143</v>
      </c>
      <c r="C224" s="31">
        <f>SUM(C227:C234)</f>
        <v>8</v>
      </c>
      <c r="D224" s="32" t="s">
        <v>20</v>
      </c>
      <c r="E224" s="32"/>
      <c r="F224" s="32"/>
      <c r="G224" s="32"/>
      <c r="H224" s="31">
        <f>SUM(H227:H238)</f>
        <v>176000</v>
      </c>
      <c r="I224" s="22"/>
      <c r="J224" s="61" t="s">
        <v>47</v>
      </c>
      <c r="K224" s="32"/>
      <c r="L224" s="35"/>
      <c r="M224" s="32"/>
    </row>
    <row r="225" spans="1:14" ht="21" customHeight="1" x14ac:dyDescent="0.3">
      <c r="A225" s="29"/>
      <c r="B225" s="55" t="s">
        <v>144</v>
      </c>
      <c r="C225" s="31"/>
      <c r="D225" s="32"/>
      <c r="E225" s="32"/>
      <c r="F225" s="32"/>
      <c r="G225" s="32"/>
      <c r="H225" s="31"/>
      <c r="I225" s="13"/>
      <c r="J225" s="33"/>
      <c r="K225" s="29"/>
      <c r="L225" s="34"/>
      <c r="M225" s="29"/>
    </row>
    <row r="226" spans="1:14" ht="21" customHeight="1" x14ac:dyDescent="0.3">
      <c r="A226" s="29"/>
      <c r="B226" s="49" t="s">
        <v>269</v>
      </c>
      <c r="C226" s="31"/>
      <c r="D226" s="32"/>
      <c r="E226" s="32"/>
      <c r="F226" s="32"/>
      <c r="G226" s="32"/>
      <c r="H226" s="31"/>
      <c r="I226" s="13"/>
      <c r="J226" s="33"/>
      <c r="K226" s="29"/>
      <c r="L226" s="34"/>
      <c r="M226" s="29"/>
    </row>
    <row r="227" spans="1:14" s="28" customFormat="1" ht="21" customHeight="1" x14ac:dyDescent="0.3">
      <c r="A227" s="22"/>
      <c r="B227" s="222" t="s">
        <v>258</v>
      </c>
      <c r="C227" s="41">
        <v>1</v>
      </c>
      <c r="D227" s="22" t="s">
        <v>20</v>
      </c>
      <c r="E227" s="22" t="s">
        <v>44</v>
      </c>
      <c r="F227" s="22" t="s">
        <v>44</v>
      </c>
      <c r="G227" s="22" t="s">
        <v>14</v>
      </c>
      <c r="H227" s="31">
        <v>16000</v>
      </c>
      <c r="I227" s="22"/>
      <c r="J227" s="47"/>
      <c r="K227" s="32"/>
      <c r="L227" s="35"/>
      <c r="M227" s="32"/>
      <c r="N227" s="27"/>
    </row>
    <row r="228" spans="1:14" s="28" customFormat="1" ht="21" customHeight="1" x14ac:dyDescent="0.3">
      <c r="A228" s="22"/>
      <c r="B228" s="197" t="s">
        <v>259</v>
      </c>
      <c r="C228" s="41">
        <v>1</v>
      </c>
      <c r="D228" s="22" t="s">
        <v>20</v>
      </c>
      <c r="E228" s="22" t="s">
        <v>44</v>
      </c>
      <c r="F228" s="22" t="s">
        <v>44</v>
      </c>
      <c r="G228" s="22" t="s">
        <v>11</v>
      </c>
      <c r="H228" s="31">
        <v>16000</v>
      </c>
      <c r="I228" s="22"/>
      <c r="J228" s="47"/>
      <c r="K228" s="32"/>
      <c r="L228" s="176"/>
      <c r="M228" s="32"/>
      <c r="N228" s="27"/>
    </row>
    <row r="229" spans="1:14" s="28" customFormat="1" ht="21" customHeight="1" x14ac:dyDescent="0.3">
      <c r="A229" s="22"/>
      <c r="B229" s="197" t="s">
        <v>349</v>
      </c>
      <c r="C229" s="41">
        <v>1</v>
      </c>
      <c r="D229" s="22" t="s">
        <v>20</v>
      </c>
      <c r="E229" s="22" t="s">
        <v>44</v>
      </c>
      <c r="F229" s="22" t="s">
        <v>44</v>
      </c>
      <c r="G229" s="22" t="s">
        <v>21</v>
      </c>
      <c r="H229" s="31">
        <v>16000</v>
      </c>
      <c r="I229" s="22"/>
      <c r="J229" s="47"/>
      <c r="K229" s="32"/>
      <c r="L229" s="176"/>
      <c r="M229" s="32"/>
      <c r="N229" s="27"/>
    </row>
    <row r="230" spans="1:14" s="28" customFormat="1" ht="21" customHeight="1" x14ac:dyDescent="0.3">
      <c r="A230" s="22"/>
      <c r="B230" s="197" t="s">
        <v>351</v>
      </c>
      <c r="C230" s="41">
        <v>1</v>
      </c>
      <c r="D230" s="22" t="s">
        <v>20</v>
      </c>
      <c r="E230" s="22" t="s">
        <v>44</v>
      </c>
      <c r="F230" s="22" t="s">
        <v>44</v>
      </c>
      <c r="G230" s="22" t="s">
        <v>11</v>
      </c>
      <c r="H230" s="31">
        <v>16000</v>
      </c>
      <c r="I230" s="22"/>
      <c r="J230" s="47"/>
      <c r="K230" s="32"/>
      <c r="L230" s="176"/>
      <c r="M230" s="32"/>
      <c r="N230" s="27"/>
    </row>
    <row r="231" spans="1:14" s="28" customFormat="1" ht="21" customHeight="1" x14ac:dyDescent="0.3">
      <c r="A231" s="22"/>
      <c r="B231" s="197" t="s">
        <v>350</v>
      </c>
      <c r="C231" s="41">
        <v>1</v>
      </c>
      <c r="D231" s="22" t="s">
        <v>20</v>
      </c>
      <c r="E231" s="22" t="s">
        <v>44</v>
      </c>
      <c r="F231" s="22" t="s">
        <v>44</v>
      </c>
      <c r="G231" s="22" t="s">
        <v>22</v>
      </c>
      <c r="H231" s="31">
        <v>16000</v>
      </c>
      <c r="I231" s="22"/>
      <c r="J231" s="47"/>
      <c r="K231" s="32"/>
      <c r="L231" s="176"/>
      <c r="M231" s="32"/>
      <c r="N231" s="27"/>
    </row>
    <row r="232" spans="1:14" s="28" customFormat="1" ht="21" customHeight="1" x14ac:dyDescent="0.3">
      <c r="A232" s="22"/>
      <c r="B232" s="197" t="s">
        <v>260</v>
      </c>
      <c r="C232" s="41">
        <v>1</v>
      </c>
      <c r="D232" s="22" t="s">
        <v>20</v>
      </c>
      <c r="E232" s="22" t="s">
        <v>44</v>
      </c>
      <c r="F232" s="22" t="s">
        <v>44</v>
      </c>
      <c r="G232" s="22" t="s">
        <v>19</v>
      </c>
      <c r="H232" s="31">
        <v>16000</v>
      </c>
      <c r="I232" s="22"/>
      <c r="J232" s="47"/>
      <c r="K232" s="32"/>
      <c r="L232" s="176"/>
      <c r="M232" s="32"/>
      <c r="N232" s="27"/>
    </row>
    <row r="233" spans="1:14" s="28" customFormat="1" ht="21" customHeight="1" x14ac:dyDescent="0.3">
      <c r="A233" s="22"/>
      <c r="B233" s="197" t="s">
        <v>261</v>
      </c>
      <c r="C233" s="41">
        <v>1</v>
      </c>
      <c r="D233" s="22" t="s">
        <v>20</v>
      </c>
      <c r="E233" s="22" t="s">
        <v>44</v>
      </c>
      <c r="F233" s="22" t="s">
        <v>44</v>
      </c>
      <c r="G233" s="22" t="s">
        <v>21</v>
      </c>
      <c r="H233" s="31">
        <v>16000</v>
      </c>
      <c r="I233" s="22"/>
      <c r="J233" s="47"/>
      <c r="K233" s="32"/>
      <c r="L233" s="176"/>
      <c r="M233" s="32"/>
      <c r="N233" s="27"/>
    </row>
    <row r="234" spans="1:14" s="28" customFormat="1" ht="21" customHeight="1" x14ac:dyDescent="0.3">
      <c r="A234" s="22"/>
      <c r="B234" s="197" t="s">
        <v>262</v>
      </c>
      <c r="C234" s="41">
        <v>1</v>
      </c>
      <c r="D234" s="22" t="s">
        <v>20</v>
      </c>
      <c r="E234" s="22" t="s">
        <v>44</v>
      </c>
      <c r="F234" s="22" t="s">
        <v>44</v>
      </c>
      <c r="G234" s="22" t="s">
        <v>11</v>
      </c>
      <c r="H234" s="31">
        <v>16000</v>
      </c>
      <c r="I234" s="22"/>
      <c r="J234" s="22"/>
      <c r="K234" s="22"/>
      <c r="L234" s="52"/>
      <c r="M234" s="22"/>
      <c r="N234" s="27"/>
    </row>
    <row r="235" spans="1:14" s="28" customFormat="1" ht="21" customHeight="1" x14ac:dyDescent="0.3">
      <c r="A235" s="22"/>
      <c r="B235" s="49" t="s">
        <v>270</v>
      </c>
      <c r="C235" s="41"/>
      <c r="D235" s="22"/>
      <c r="E235" s="22"/>
      <c r="F235" s="22"/>
      <c r="G235" s="170"/>
      <c r="H235" s="31"/>
      <c r="I235" s="22"/>
      <c r="J235" s="22"/>
      <c r="K235" s="22"/>
      <c r="L235" s="52"/>
      <c r="M235" s="22"/>
      <c r="N235" s="27"/>
    </row>
    <row r="236" spans="1:14" s="28" customFormat="1" ht="21" customHeight="1" x14ac:dyDescent="0.3">
      <c r="A236" s="22"/>
      <c r="B236" s="197" t="s">
        <v>264</v>
      </c>
      <c r="C236" s="41">
        <v>1</v>
      </c>
      <c r="D236" s="22" t="s">
        <v>20</v>
      </c>
      <c r="E236" s="22" t="s">
        <v>44</v>
      </c>
      <c r="F236" s="22" t="s">
        <v>44</v>
      </c>
      <c r="G236" s="22" t="s">
        <v>13</v>
      </c>
      <c r="H236" s="31">
        <v>16000</v>
      </c>
      <c r="I236" s="22"/>
      <c r="J236" s="47"/>
      <c r="K236" s="22"/>
      <c r="L236" s="52"/>
      <c r="M236" s="22"/>
      <c r="N236" s="27"/>
    </row>
    <row r="237" spans="1:14" s="28" customFormat="1" ht="21" customHeight="1" x14ac:dyDescent="0.3">
      <c r="A237" s="22"/>
      <c r="B237" s="197" t="s">
        <v>265</v>
      </c>
      <c r="C237" s="41">
        <v>1</v>
      </c>
      <c r="D237" s="22" t="s">
        <v>20</v>
      </c>
      <c r="E237" s="22" t="s">
        <v>44</v>
      </c>
      <c r="F237" s="22" t="s">
        <v>44</v>
      </c>
      <c r="G237" s="22" t="s">
        <v>12</v>
      </c>
      <c r="H237" s="31">
        <v>16000</v>
      </c>
      <c r="I237" s="169"/>
      <c r="J237" s="47"/>
      <c r="K237" s="168"/>
      <c r="L237" s="35"/>
      <c r="M237" s="22"/>
      <c r="N237" s="27"/>
    </row>
    <row r="238" spans="1:14" s="28" customFormat="1" ht="21" customHeight="1" x14ac:dyDescent="0.3">
      <c r="A238" s="22"/>
      <c r="B238" s="197" t="s">
        <v>266</v>
      </c>
      <c r="C238" s="41">
        <v>1</v>
      </c>
      <c r="D238" s="22" t="s">
        <v>20</v>
      </c>
      <c r="E238" s="22" t="s">
        <v>44</v>
      </c>
      <c r="F238" s="22" t="s">
        <v>44</v>
      </c>
      <c r="G238" s="22" t="s">
        <v>21</v>
      </c>
      <c r="H238" s="31">
        <v>16000</v>
      </c>
      <c r="I238" s="169"/>
      <c r="J238" s="94"/>
      <c r="K238" s="22"/>
      <c r="L238" s="176"/>
      <c r="M238" s="22"/>
      <c r="N238" s="27"/>
    </row>
    <row r="239" spans="1:14" s="28" customFormat="1" ht="21" customHeight="1" x14ac:dyDescent="0.3">
      <c r="A239" s="22"/>
      <c r="B239" s="63" t="s">
        <v>149</v>
      </c>
      <c r="C239" s="41"/>
      <c r="D239" s="22"/>
      <c r="E239" s="22"/>
      <c r="F239" s="22"/>
      <c r="G239" s="169"/>
      <c r="H239" s="31"/>
      <c r="I239" s="169"/>
      <c r="J239" s="61" t="s">
        <v>47</v>
      </c>
      <c r="K239" s="22"/>
      <c r="L239" s="176"/>
      <c r="M239" s="22"/>
      <c r="N239" s="27"/>
    </row>
    <row r="240" spans="1:14" s="28" customFormat="1" ht="21" customHeight="1" x14ac:dyDescent="0.3">
      <c r="A240" s="22"/>
      <c r="B240" s="49" t="s">
        <v>271</v>
      </c>
      <c r="C240" s="41"/>
      <c r="D240" s="22"/>
      <c r="E240" s="22"/>
      <c r="F240" s="22"/>
      <c r="G240" s="169"/>
      <c r="H240" s="31"/>
      <c r="I240" s="169"/>
      <c r="J240" s="94"/>
      <c r="K240" s="22"/>
      <c r="L240" s="176"/>
      <c r="M240" s="22"/>
      <c r="N240" s="27"/>
    </row>
    <row r="241" spans="1:14" s="28" customFormat="1" ht="21" customHeight="1" x14ac:dyDescent="0.3">
      <c r="A241" s="22"/>
      <c r="B241" s="63" t="s">
        <v>268</v>
      </c>
      <c r="C241" s="41">
        <v>1</v>
      </c>
      <c r="D241" s="22" t="s">
        <v>20</v>
      </c>
      <c r="E241" s="22" t="s">
        <v>44</v>
      </c>
      <c r="F241" s="22" t="s">
        <v>44</v>
      </c>
      <c r="G241" s="22" t="s">
        <v>12</v>
      </c>
      <c r="H241" s="31">
        <v>48000</v>
      </c>
      <c r="I241" s="169"/>
      <c r="J241" s="94"/>
      <c r="K241" s="22"/>
      <c r="L241" s="176"/>
      <c r="M241" s="22"/>
      <c r="N241" s="27"/>
    </row>
    <row r="242" spans="1:14" s="28" customFormat="1" ht="21" customHeight="1" x14ac:dyDescent="0.3">
      <c r="A242" s="22"/>
      <c r="B242" s="63" t="s">
        <v>150</v>
      </c>
      <c r="C242" s="92" t="s">
        <v>147</v>
      </c>
      <c r="D242" s="22" t="s">
        <v>148</v>
      </c>
      <c r="E242" s="22"/>
      <c r="F242" s="22"/>
      <c r="G242" s="169"/>
      <c r="H242" s="31">
        <f>SUM(H243:H245)</f>
        <v>129200</v>
      </c>
      <c r="I242" s="169"/>
      <c r="J242" s="61" t="s">
        <v>47</v>
      </c>
      <c r="K242" s="22"/>
      <c r="L242" s="176"/>
      <c r="M242" s="22"/>
      <c r="N242" s="27"/>
    </row>
    <row r="243" spans="1:14" s="28" customFormat="1" ht="21" customHeight="1" x14ac:dyDescent="0.3">
      <c r="A243" s="22"/>
      <c r="B243" s="65" t="s">
        <v>275</v>
      </c>
      <c r="C243" s="41">
        <v>8</v>
      </c>
      <c r="D243" s="22" t="s">
        <v>16</v>
      </c>
      <c r="E243" s="230" t="s">
        <v>62</v>
      </c>
      <c r="F243" s="231"/>
      <c r="G243" s="232"/>
      <c r="H243" s="31">
        <v>99200</v>
      </c>
      <c r="I243" s="169"/>
      <c r="J243" s="94"/>
      <c r="K243" s="22"/>
      <c r="L243" s="176"/>
      <c r="M243" s="22"/>
      <c r="N243" s="27"/>
    </row>
    <row r="244" spans="1:14" s="28" customFormat="1" ht="21" customHeight="1" x14ac:dyDescent="0.3">
      <c r="A244" s="22"/>
      <c r="B244" s="65" t="s">
        <v>272</v>
      </c>
      <c r="C244" s="41">
        <v>12</v>
      </c>
      <c r="D244" s="22" t="s">
        <v>20</v>
      </c>
      <c r="E244" s="244" t="s">
        <v>63</v>
      </c>
      <c r="F244" s="245"/>
      <c r="G244" s="246"/>
      <c r="H244" s="31">
        <v>18000</v>
      </c>
      <c r="I244" s="169"/>
      <c r="J244" s="94"/>
      <c r="K244" s="22"/>
      <c r="L244" s="176"/>
      <c r="M244" s="22"/>
      <c r="N244" s="27"/>
    </row>
    <row r="245" spans="1:14" s="28" customFormat="1" ht="21" customHeight="1" x14ac:dyDescent="0.3">
      <c r="A245" s="22"/>
      <c r="B245" s="65" t="s">
        <v>273</v>
      </c>
      <c r="C245" s="41">
        <v>12</v>
      </c>
      <c r="D245" s="22" t="s">
        <v>20</v>
      </c>
      <c r="E245" s="244" t="s">
        <v>63</v>
      </c>
      <c r="F245" s="245"/>
      <c r="G245" s="246"/>
      <c r="H245" s="31">
        <v>12000</v>
      </c>
      <c r="I245" s="169"/>
      <c r="J245" s="94"/>
      <c r="K245" s="22"/>
      <c r="L245" s="176"/>
      <c r="M245" s="22"/>
      <c r="N245" s="27"/>
    </row>
    <row r="246" spans="1:14" s="28" customFormat="1" ht="21" customHeight="1" x14ac:dyDescent="0.3">
      <c r="A246" s="22">
        <v>12</v>
      </c>
      <c r="B246" s="65" t="s">
        <v>151</v>
      </c>
      <c r="C246" s="41">
        <v>10</v>
      </c>
      <c r="D246" s="22" t="s">
        <v>9</v>
      </c>
      <c r="E246" s="230" t="s">
        <v>62</v>
      </c>
      <c r="F246" s="231"/>
      <c r="G246" s="232"/>
      <c r="H246" s="50">
        <f>SUM(H248)</f>
        <v>7000</v>
      </c>
      <c r="I246" s="22" t="s">
        <v>41</v>
      </c>
      <c r="J246" s="61" t="s">
        <v>47</v>
      </c>
      <c r="K246" s="22">
        <v>1</v>
      </c>
      <c r="L246" s="176">
        <v>2</v>
      </c>
      <c r="M246" s="22">
        <v>1</v>
      </c>
      <c r="N246" s="27"/>
    </row>
    <row r="247" spans="1:14" s="28" customFormat="1" ht="21" customHeight="1" x14ac:dyDescent="0.3">
      <c r="A247" s="22"/>
      <c r="B247" s="65" t="s">
        <v>152</v>
      </c>
      <c r="C247" s="41"/>
      <c r="D247" s="22"/>
      <c r="E247" s="22"/>
      <c r="F247" s="22"/>
      <c r="G247" s="169"/>
      <c r="H247" s="31"/>
      <c r="I247" s="22" t="s">
        <v>42</v>
      </c>
      <c r="J247" s="94"/>
      <c r="K247" s="22"/>
      <c r="L247" s="176"/>
      <c r="M247" s="22"/>
      <c r="N247" s="27"/>
    </row>
    <row r="248" spans="1:14" s="28" customFormat="1" ht="21" customHeight="1" x14ac:dyDescent="0.3">
      <c r="A248" s="105"/>
      <c r="B248" s="121" t="s">
        <v>274</v>
      </c>
      <c r="C248" s="111">
        <v>10</v>
      </c>
      <c r="D248" s="105" t="s">
        <v>9</v>
      </c>
      <c r="E248" s="247" t="s">
        <v>62</v>
      </c>
      <c r="F248" s="248"/>
      <c r="G248" s="249"/>
      <c r="H248" s="108">
        <v>7000</v>
      </c>
      <c r="I248" s="119"/>
      <c r="J248" s="199" t="s">
        <v>47</v>
      </c>
      <c r="K248" s="105"/>
      <c r="L248" s="113"/>
      <c r="M248" s="105"/>
      <c r="N248" s="27"/>
    </row>
    <row r="249" spans="1:14" ht="21" customHeight="1" x14ac:dyDescent="0.3">
      <c r="A249" s="1"/>
      <c r="B249" s="1"/>
      <c r="C249" s="2"/>
      <c r="D249" s="3"/>
      <c r="E249" s="263">
        <v>25</v>
      </c>
      <c r="F249" s="263"/>
      <c r="G249" s="3"/>
      <c r="H249" s="1"/>
      <c r="I249" s="1"/>
      <c r="J249" s="1"/>
      <c r="K249" s="1"/>
      <c r="L249" s="1"/>
      <c r="M249" s="4"/>
    </row>
    <row r="250" spans="1:14" ht="21" customHeight="1" x14ac:dyDescent="0.3">
      <c r="A250" s="236"/>
      <c r="B250" s="236"/>
      <c r="C250" s="236"/>
      <c r="D250" s="236"/>
      <c r="E250" s="236"/>
      <c r="F250" s="236"/>
      <c r="G250" s="236"/>
      <c r="H250" s="236"/>
      <c r="I250" s="236"/>
      <c r="J250" s="236"/>
      <c r="K250" s="236"/>
      <c r="L250" s="24"/>
      <c r="M250" s="3" t="s">
        <v>2</v>
      </c>
    </row>
    <row r="251" spans="1:14" ht="21" customHeight="1" x14ac:dyDescent="0.3">
      <c r="A251" s="239" t="s">
        <v>27</v>
      </c>
      <c r="B251" s="239" t="s">
        <v>28</v>
      </c>
      <c r="C251" s="250" t="s">
        <v>29</v>
      </c>
      <c r="D251" s="251"/>
      <c r="E251" s="250" t="s">
        <v>30</v>
      </c>
      <c r="F251" s="252"/>
      <c r="G251" s="251"/>
      <c r="H251" s="237" t="s">
        <v>31</v>
      </c>
      <c r="I251" s="239" t="s">
        <v>32</v>
      </c>
      <c r="J251" s="241" t="s">
        <v>33</v>
      </c>
      <c r="K251" s="241" t="s">
        <v>34</v>
      </c>
      <c r="L251" s="241" t="s">
        <v>35</v>
      </c>
      <c r="M251" s="255" t="s">
        <v>36</v>
      </c>
    </row>
    <row r="252" spans="1:14" ht="75" customHeight="1" x14ac:dyDescent="0.3">
      <c r="A252" s="240"/>
      <c r="B252" s="240"/>
      <c r="C252" s="73" t="s">
        <v>3</v>
      </c>
      <c r="D252" s="44" t="s">
        <v>4</v>
      </c>
      <c r="E252" s="44" t="s">
        <v>5</v>
      </c>
      <c r="F252" s="44" t="s">
        <v>6</v>
      </c>
      <c r="G252" s="44" t="s">
        <v>7</v>
      </c>
      <c r="H252" s="238"/>
      <c r="I252" s="240"/>
      <c r="J252" s="242"/>
      <c r="K252" s="243"/>
      <c r="L252" s="243"/>
      <c r="M252" s="256"/>
    </row>
    <row r="253" spans="1:14" s="28" customFormat="1" ht="21" customHeight="1" x14ac:dyDescent="0.3">
      <c r="A253" s="22"/>
      <c r="B253" s="99" t="s">
        <v>153</v>
      </c>
      <c r="C253" s="41"/>
      <c r="D253" s="22"/>
      <c r="E253" s="32"/>
      <c r="F253" s="32"/>
      <c r="G253" s="78"/>
      <c r="H253" s="31"/>
      <c r="I253" s="77"/>
      <c r="J253" s="76"/>
      <c r="K253" s="22"/>
      <c r="L253" s="42"/>
      <c r="M253" s="22"/>
      <c r="N253" s="27"/>
    </row>
    <row r="254" spans="1:14" s="28" customFormat="1" ht="21" customHeight="1" x14ac:dyDescent="0.3">
      <c r="A254" s="22">
        <v>13</v>
      </c>
      <c r="B254" s="63" t="s">
        <v>154</v>
      </c>
      <c r="C254" s="92" t="s">
        <v>162</v>
      </c>
      <c r="D254" s="22" t="s">
        <v>37</v>
      </c>
      <c r="E254" s="32"/>
      <c r="F254" s="32"/>
      <c r="G254" s="128"/>
      <c r="H254" s="50">
        <f>SUM(H255+H272)</f>
        <v>170500</v>
      </c>
      <c r="I254" s="22" t="s">
        <v>41</v>
      </c>
      <c r="J254" s="94" t="s">
        <v>161</v>
      </c>
      <c r="K254" s="22">
        <v>2</v>
      </c>
      <c r="L254" s="42">
        <v>2</v>
      </c>
      <c r="M254" s="22">
        <v>2</v>
      </c>
      <c r="N254" s="27"/>
    </row>
    <row r="255" spans="1:14" s="28" customFormat="1" ht="21" customHeight="1" x14ac:dyDescent="0.3">
      <c r="A255" s="22"/>
      <c r="B255" s="65" t="s">
        <v>155</v>
      </c>
      <c r="C255" s="41">
        <v>123</v>
      </c>
      <c r="D255" s="22" t="s">
        <v>9</v>
      </c>
      <c r="E255" s="267" t="s">
        <v>158</v>
      </c>
      <c r="F255" s="268"/>
      <c r="G255" s="269"/>
      <c r="H255" s="31">
        <f>H256</f>
        <v>123000</v>
      </c>
      <c r="I255" s="22" t="s">
        <v>42</v>
      </c>
      <c r="J255" s="94" t="s">
        <v>161</v>
      </c>
      <c r="K255" s="22"/>
      <c r="L255" s="42"/>
      <c r="M255" s="22"/>
      <c r="N255" s="27"/>
    </row>
    <row r="256" spans="1:14" s="28" customFormat="1" ht="21" customHeight="1" x14ac:dyDescent="0.3">
      <c r="A256" s="22"/>
      <c r="B256" s="210" t="s">
        <v>276</v>
      </c>
      <c r="C256" s="41">
        <v>123</v>
      </c>
      <c r="D256" s="22" t="s">
        <v>9</v>
      </c>
      <c r="E256" s="55"/>
      <c r="F256" s="55"/>
      <c r="G256" s="212"/>
      <c r="H256" s="31">
        <f>SUM(H257+H264)</f>
        <v>123000</v>
      </c>
      <c r="I256" s="77"/>
      <c r="J256" s="183"/>
      <c r="K256" s="22"/>
      <c r="L256" s="42"/>
      <c r="M256" s="22"/>
      <c r="N256" s="27"/>
    </row>
    <row r="257" spans="1:14" s="28" customFormat="1" ht="21" customHeight="1" x14ac:dyDescent="0.3">
      <c r="A257" s="22"/>
      <c r="B257" s="210" t="s">
        <v>277</v>
      </c>
      <c r="C257" s="17">
        <f>SUM(C258:C263)</f>
        <v>123</v>
      </c>
      <c r="D257" s="18" t="s">
        <v>9</v>
      </c>
      <c r="E257" s="267" t="s">
        <v>158</v>
      </c>
      <c r="F257" s="268"/>
      <c r="G257" s="269"/>
      <c r="H257" s="31">
        <f>SUM(H258:H263)</f>
        <v>98400</v>
      </c>
      <c r="I257" s="182"/>
      <c r="J257" s="76" t="s">
        <v>47</v>
      </c>
      <c r="K257" s="22"/>
      <c r="L257" s="42"/>
      <c r="M257" s="22"/>
      <c r="N257" s="27"/>
    </row>
    <row r="258" spans="1:14" s="28" customFormat="1" ht="21" customHeight="1" x14ac:dyDescent="0.3">
      <c r="A258" s="22"/>
      <c r="B258" s="210" t="s">
        <v>278</v>
      </c>
      <c r="C258" s="41">
        <v>20</v>
      </c>
      <c r="D258" s="22" t="s">
        <v>9</v>
      </c>
      <c r="E258" s="32" t="s">
        <v>44</v>
      </c>
      <c r="F258" s="32" t="s">
        <v>44</v>
      </c>
      <c r="G258" s="78" t="s">
        <v>21</v>
      </c>
      <c r="H258" s="31">
        <v>16000</v>
      </c>
      <c r="I258" s="77"/>
      <c r="J258" s="76"/>
      <c r="K258" s="22"/>
      <c r="L258" s="42"/>
      <c r="M258" s="22"/>
      <c r="N258" s="27"/>
    </row>
    <row r="259" spans="1:14" s="28" customFormat="1" ht="21" customHeight="1" x14ac:dyDescent="0.3">
      <c r="A259" s="22"/>
      <c r="B259" s="210" t="s">
        <v>279</v>
      </c>
      <c r="C259" s="41">
        <v>15</v>
      </c>
      <c r="D259" s="22" t="s">
        <v>9</v>
      </c>
      <c r="E259" s="32" t="s">
        <v>44</v>
      </c>
      <c r="F259" s="32" t="s">
        <v>44</v>
      </c>
      <c r="G259" s="78" t="s">
        <v>11</v>
      </c>
      <c r="H259" s="31">
        <v>12000</v>
      </c>
      <c r="I259" s="77"/>
      <c r="J259" s="76"/>
      <c r="K259" s="22"/>
      <c r="L259" s="42"/>
      <c r="M259" s="22"/>
      <c r="N259" s="27"/>
    </row>
    <row r="260" spans="1:14" s="28" customFormat="1" ht="21" customHeight="1" x14ac:dyDescent="0.3">
      <c r="A260" s="22"/>
      <c r="B260" s="210" t="s">
        <v>280</v>
      </c>
      <c r="C260" s="41">
        <v>18</v>
      </c>
      <c r="D260" s="22" t="s">
        <v>9</v>
      </c>
      <c r="E260" s="32" t="s">
        <v>44</v>
      </c>
      <c r="F260" s="32" t="s">
        <v>44</v>
      </c>
      <c r="G260" s="78" t="s">
        <v>14</v>
      </c>
      <c r="H260" s="31">
        <v>14400</v>
      </c>
      <c r="I260" s="71"/>
      <c r="J260" s="94"/>
      <c r="K260" s="22"/>
      <c r="L260" s="42"/>
      <c r="M260" s="22"/>
      <c r="N260" s="27"/>
    </row>
    <row r="261" spans="1:14" s="28" customFormat="1" ht="21" customHeight="1" x14ac:dyDescent="0.3">
      <c r="A261" s="22"/>
      <c r="B261" s="210" t="s">
        <v>281</v>
      </c>
      <c r="C261" s="41">
        <v>30</v>
      </c>
      <c r="D261" s="22" t="s">
        <v>9</v>
      </c>
      <c r="E261" s="32" t="s">
        <v>44</v>
      </c>
      <c r="F261" s="32" t="s">
        <v>44</v>
      </c>
      <c r="G261" s="78" t="s">
        <v>18</v>
      </c>
      <c r="H261" s="31">
        <v>24000</v>
      </c>
      <c r="I261" s="77"/>
      <c r="J261" s="94"/>
      <c r="K261" s="22"/>
      <c r="L261" s="42"/>
      <c r="M261" s="22"/>
      <c r="N261" s="27"/>
    </row>
    <row r="262" spans="1:14" s="28" customFormat="1" ht="21" customHeight="1" x14ac:dyDescent="0.3">
      <c r="A262" s="22"/>
      <c r="B262" s="210" t="s">
        <v>282</v>
      </c>
      <c r="C262" s="41">
        <v>30</v>
      </c>
      <c r="D262" s="22" t="s">
        <v>9</v>
      </c>
      <c r="E262" s="32" t="s">
        <v>44</v>
      </c>
      <c r="F262" s="32" t="s">
        <v>44</v>
      </c>
      <c r="G262" s="78" t="s">
        <v>12</v>
      </c>
      <c r="H262" s="31">
        <v>24000</v>
      </c>
      <c r="I262" s="77"/>
      <c r="J262" s="94"/>
      <c r="K262" s="22"/>
      <c r="L262" s="42"/>
      <c r="M262" s="22"/>
      <c r="N262" s="27"/>
    </row>
    <row r="263" spans="1:14" s="28" customFormat="1" ht="21" customHeight="1" x14ac:dyDescent="0.3">
      <c r="A263" s="22"/>
      <c r="B263" s="210" t="s">
        <v>283</v>
      </c>
      <c r="C263" s="41">
        <v>10</v>
      </c>
      <c r="D263" s="22" t="s">
        <v>9</v>
      </c>
      <c r="E263" s="32" t="s">
        <v>44</v>
      </c>
      <c r="F263" s="32" t="s">
        <v>44</v>
      </c>
      <c r="G263" s="78" t="s">
        <v>22</v>
      </c>
      <c r="H263" s="31">
        <v>8000</v>
      </c>
      <c r="I263" s="77"/>
      <c r="J263" s="76"/>
      <c r="K263" s="22"/>
      <c r="L263" s="42"/>
      <c r="M263" s="22"/>
      <c r="N263" s="27"/>
    </row>
    <row r="264" spans="1:14" s="28" customFormat="1" ht="21" customHeight="1" x14ac:dyDescent="0.3">
      <c r="A264" s="22"/>
      <c r="B264" s="63" t="s">
        <v>284</v>
      </c>
      <c r="C264" s="17">
        <f>SUM(C265:C270)</f>
        <v>123</v>
      </c>
      <c r="D264" s="18" t="s">
        <v>9</v>
      </c>
      <c r="E264" s="267" t="s">
        <v>158</v>
      </c>
      <c r="F264" s="268"/>
      <c r="G264" s="269"/>
      <c r="H264" s="31">
        <f>SUM(H265:H271)</f>
        <v>24600</v>
      </c>
      <c r="I264" s="182"/>
      <c r="J264" s="125" t="s">
        <v>75</v>
      </c>
      <c r="K264" s="22"/>
      <c r="L264" s="42"/>
      <c r="M264" s="22"/>
      <c r="N264" s="27"/>
    </row>
    <row r="265" spans="1:14" s="28" customFormat="1" ht="21" customHeight="1" x14ac:dyDescent="0.3">
      <c r="A265" s="22"/>
      <c r="B265" s="65" t="s">
        <v>278</v>
      </c>
      <c r="C265" s="41">
        <v>20</v>
      </c>
      <c r="D265" s="22" t="s">
        <v>9</v>
      </c>
      <c r="E265" s="32" t="s">
        <v>44</v>
      </c>
      <c r="F265" s="32" t="s">
        <v>44</v>
      </c>
      <c r="G265" s="186" t="s">
        <v>21</v>
      </c>
      <c r="H265" s="31">
        <v>2000</v>
      </c>
      <c r="I265" s="126"/>
      <c r="J265" s="125"/>
      <c r="K265" s="22"/>
      <c r="L265" s="42"/>
      <c r="M265" s="22"/>
      <c r="N265" s="27"/>
    </row>
    <row r="266" spans="1:14" s="28" customFormat="1" ht="21" customHeight="1" x14ac:dyDescent="0.3">
      <c r="A266" s="22"/>
      <c r="B266" s="87" t="s">
        <v>285</v>
      </c>
      <c r="C266" s="41">
        <v>15</v>
      </c>
      <c r="D266" s="22" t="s">
        <v>9</v>
      </c>
      <c r="E266" s="32" t="s">
        <v>44</v>
      </c>
      <c r="F266" s="32" t="s">
        <v>44</v>
      </c>
      <c r="G266" s="186" t="s">
        <v>11</v>
      </c>
      <c r="H266" s="31">
        <v>1500</v>
      </c>
      <c r="I266" s="140"/>
      <c r="J266" s="139"/>
      <c r="K266" s="22"/>
      <c r="L266" s="42"/>
      <c r="M266" s="22"/>
      <c r="N266" s="27"/>
    </row>
    <row r="267" spans="1:14" s="28" customFormat="1" ht="21" customHeight="1" x14ac:dyDescent="0.3">
      <c r="A267" s="22"/>
      <c r="B267" s="133" t="s">
        <v>280</v>
      </c>
      <c r="C267" s="41">
        <v>18</v>
      </c>
      <c r="D267" s="22" t="s">
        <v>9</v>
      </c>
      <c r="E267" s="32" t="s">
        <v>44</v>
      </c>
      <c r="F267" s="32" t="s">
        <v>44</v>
      </c>
      <c r="G267" s="186" t="s">
        <v>14</v>
      </c>
      <c r="H267" s="31">
        <v>1800</v>
      </c>
      <c r="I267" s="140"/>
      <c r="J267" s="139"/>
      <c r="K267" s="22"/>
      <c r="L267" s="42"/>
      <c r="M267" s="22"/>
      <c r="N267" s="27"/>
    </row>
    <row r="268" spans="1:14" s="28" customFormat="1" ht="21" customHeight="1" x14ac:dyDescent="0.3">
      <c r="A268" s="22"/>
      <c r="B268" s="65" t="s">
        <v>286</v>
      </c>
      <c r="C268" s="41">
        <v>30</v>
      </c>
      <c r="D268" s="22" t="s">
        <v>9</v>
      </c>
      <c r="E268" s="32" t="s">
        <v>44</v>
      </c>
      <c r="F268" s="32" t="s">
        <v>44</v>
      </c>
      <c r="G268" s="187" t="s">
        <v>18</v>
      </c>
      <c r="H268" s="31">
        <v>3000</v>
      </c>
      <c r="I268" s="140"/>
      <c r="J268" s="94"/>
      <c r="K268" s="22"/>
      <c r="L268" s="42"/>
      <c r="M268" s="22"/>
      <c r="N268" s="27"/>
    </row>
    <row r="269" spans="1:14" s="28" customFormat="1" ht="21" customHeight="1" x14ac:dyDescent="0.3">
      <c r="A269" s="22"/>
      <c r="B269" s="134" t="s">
        <v>282</v>
      </c>
      <c r="C269" s="41">
        <v>30</v>
      </c>
      <c r="D269" s="22" t="s">
        <v>9</v>
      </c>
      <c r="E269" s="32" t="s">
        <v>44</v>
      </c>
      <c r="F269" s="32" t="s">
        <v>44</v>
      </c>
      <c r="G269" s="186" t="s">
        <v>12</v>
      </c>
      <c r="H269" s="31">
        <v>3000</v>
      </c>
      <c r="I269" s="140"/>
      <c r="J269" s="94"/>
      <c r="K269" s="22"/>
      <c r="L269" s="42"/>
      <c r="M269" s="22"/>
      <c r="N269" s="27"/>
    </row>
    <row r="270" spans="1:14" s="28" customFormat="1" ht="21" customHeight="1" x14ac:dyDescent="0.3">
      <c r="A270" s="22"/>
      <c r="B270" s="65" t="s">
        <v>283</v>
      </c>
      <c r="C270" s="41">
        <v>10</v>
      </c>
      <c r="D270" s="22" t="s">
        <v>9</v>
      </c>
      <c r="E270" s="32" t="s">
        <v>44</v>
      </c>
      <c r="F270" s="32" t="s">
        <v>44</v>
      </c>
      <c r="G270" s="186" t="s">
        <v>22</v>
      </c>
      <c r="H270" s="31">
        <v>1000</v>
      </c>
      <c r="I270" s="140"/>
      <c r="J270" s="139"/>
      <c r="K270" s="22"/>
      <c r="L270" s="42"/>
      <c r="M270" s="22"/>
      <c r="N270" s="27"/>
    </row>
    <row r="271" spans="1:14" s="28" customFormat="1" ht="21" customHeight="1" x14ac:dyDescent="0.3">
      <c r="A271" s="22"/>
      <c r="B271" s="65" t="s">
        <v>287</v>
      </c>
      <c r="C271" s="41">
        <v>123</v>
      </c>
      <c r="D271" s="22" t="s">
        <v>9</v>
      </c>
      <c r="E271" s="32" t="s">
        <v>44</v>
      </c>
      <c r="F271" s="32" t="s">
        <v>44</v>
      </c>
      <c r="G271" s="186" t="s">
        <v>21</v>
      </c>
      <c r="H271" s="31">
        <v>12300</v>
      </c>
      <c r="I271" s="140"/>
      <c r="J271" s="139"/>
      <c r="K271" s="22"/>
      <c r="L271" s="42"/>
      <c r="M271" s="22"/>
      <c r="N271" s="27"/>
    </row>
    <row r="272" spans="1:14" s="28" customFormat="1" ht="21" customHeight="1" x14ac:dyDescent="0.3">
      <c r="A272" s="22"/>
      <c r="B272" s="65" t="s">
        <v>156</v>
      </c>
      <c r="C272" s="154" t="s">
        <v>160</v>
      </c>
      <c r="D272" s="18" t="s">
        <v>37</v>
      </c>
      <c r="E272" s="18"/>
      <c r="F272" s="18"/>
      <c r="G272" s="186"/>
      <c r="H272" s="31">
        <f>SUM(H273+H284)</f>
        <v>47500</v>
      </c>
      <c r="I272" s="182"/>
      <c r="J272" s="181" t="s">
        <v>161</v>
      </c>
      <c r="K272" s="22"/>
      <c r="L272" s="176"/>
      <c r="M272" s="22"/>
      <c r="N272" s="27"/>
    </row>
    <row r="273" spans="1:14" s="28" customFormat="1" ht="21" customHeight="1" x14ac:dyDescent="0.3">
      <c r="A273" s="22"/>
      <c r="B273" s="65" t="s">
        <v>288</v>
      </c>
      <c r="C273" s="92" t="s">
        <v>159</v>
      </c>
      <c r="D273" s="22" t="s">
        <v>37</v>
      </c>
      <c r="E273" s="230" t="s">
        <v>62</v>
      </c>
      <c r="F273" s="231"/>
      <c r="G273" s="232"/>
      <c r="H273" s="31">
        <f>SUM(H276+H278)</f>
        <v>40000</v>
      </c>
      <c r="I273" s="169"/>
      <c r="J273" s="183" t="s">
        <v>114</v>
      </c>
      <c r="K273" s="22"/>
      <c r="L273" s="176"/>
      <c r="M273" s="22"/>
      <c r="N273" s="27"/>
    </row>
    <row r="274" spans="1:14" s="28" customFormat="1" ht="21" customHeight="1" x14ac:dyDescent="0.3">
      <c r="A274" s="22"/>
      <c r="B274" s="65" t="s">
        <v>289</v>
      </c>
      <c r="C274" s="92"/>
      <c r="D274" s="22"/>
      <c r="E274" s="200"/>
      <c r="F274" s="201"/>
      <c r="G274" s="201"/>
      <c r="H274" s="31"/>
      <c r="I274" s="204"/>
      <c r="J274" s="203"/>
      <c r="K274" s="22"/>
      <c r="L274" s="209"/>
      <c r="M274" s="22"/>
      <c r="N274" s="27"/>
    </row>
    <row r="275" spans="1:14" s="28" customFormat="1" ht="21" customHeight="1" x14ac:dyDescent="0.3">
      <c r="A275" s="22"/>
      <c r="B275" s="65" t="s">
        <v>290</v>
      </c>
      <c r="C275" s="41"/>
      <c r="D275" s="22"/>
      <c r="E275" s="22"/>
      <c r="F275" s="22"/>
      <c r="G275" s="141"/>
      <c r="H275" s="31"/>
      <c r="I275" s="140"/>
      <c r="J275" s="139"/>
      <c r="K275" s="22"/>
      <c r="L275" s="42"/>
      <c r="M275" s="22"/>
      <c r="N275" s="27"/>
    </row>
    <row r="276" spans="1:14" s="28" customFormat="1" ht="21" customHeight="1" x14ac:dyDescent="0.3">
      <c r="A276" s="22"/>
      <c r="B276" s="65" t="s">
        <v>291</v>
      </c>
      <c r="C276" s="41">
        <v>100</v>
      </c>
      <c r="D276" s="22" t="s">
        <v>9</v>
      </c>
      <c r="E276" s="230" t="s">
        <v>62</v>
      </c>
      <c r="F276" s="231"/>
      <c r="G276" s="232"/>
      <c r="H276" s="31">
        <v>20000</v>
      </c>
      <c r="I276" s="140"/>
      <c r="J276" s="139" t="s">
        <v>114</v>
      </c>
      <c r="K276" s="22"/>
      <c r="L276" s="42"/>
      <c r="M276" s="22"/>
      <c r="N276" s="27"/>
    </row>
    <row r="277" spans="1:14" s="28" customFormat="1" ht="21" customHeight="1" x14ac:dyDescent="0.3">
      <c r="A277" s="22"/>
      <c r="B277" s="65" t="s">
        <v>292</v>
      </c>
      <c r="C277" s="41"/>
      <c r="D277" s="22"/>
      <c r="E277" s="22"/>
      <c r="F277" s="22"/>
      <c r="G277" s="141"/>
      <c r="H277" s="31"/>
      <c r="I277" s="140"/>
      <c r="J277" s="139"/>
      <c r="K277" s="22"/>
      <c r="L277" s="42"/>
      <c r="M277" s="22"/>
      <c r="N277" s="27"/>
    </row>
    <row r="278" spans="1:14" s="28" customFormat="1" ht="21" customHeight="1" x14ac:dyDescent="0.3">
      <c r="A278" s="22"/>
      <c r="B278" s="66" t="s">
        <v>293</v>
      </c>
      <c r="C278" s="41">
        <v>1</v>
      </c>
      <c r="D278" s="22" t="s">
        <v>20</v>
      </c>
      <c r="E278" s="230" t="s">
        <v>62</v>
      </c>
      <c r="F278" s="231"/>
      <c r="G278" s="232"/>
      <c r="H278" s="31">
        <v>20000</v>
      </c>
      <c r="I278" s="140"/>
      <c r="J278" s="183" t="s">
        <v>114</v>
      </c>
      <c r="K278" s="22"/>
      <c r="L278" s="42"/>
      <c r="M278" s="22"/>
      <c r="N278" s="27"/>
    </row>
    <row r="279" spans="1:14" s="28" customFormat="1" ht="21" customHeight="1" x14ac:dyDescent="0.3">
      <c r="A279" s="105"/>
      <c r="B279" s="144"/>
      <c r="C279" s="145"/>
      <c r="D279" s="118"/>
      <c r="E279" s="146"/>
      <c r="F279" s="107"/>
      <c r="G279" s="107"/>
      <c r="H279" s="147"/>
      <c r="I279" s="118"/>
      <c r="J279" s="118"/>
      <c r="K279" s="118"/>
      <c r="L279" s="148"/>
      <c r="M279" s="105"/>
      <c r="N279" s="27"/>
    </row>
    <row r="280" spans="1:14" ht="21" customHeight="1" x14ac:dyDescent="0.3">
      <c r="A280" s="1"/>
      <c r="B280" s="1"/>
      <c r="C280" s="2"/>
      <c r="D280" s="3"/>
      <c r="E280" s="263">
        <v>26</v>
      </c>
      <c r="F280" s="263"/>
      <c r="G280" s="3"/>
      <c r="H280" s="1"/>
      <c r="I280" s="1"/>
      <c r="J280" s="1"/>
      <c r="K280" s="1"/>
      <c r="L280" s="1"/>
      <c r="M280" s="4"/>
    </row>
    <row r="281" spans="1:14" ht="21" customHeight="1" x14ac:dyDescent="0.3">
      <c r="A281" s="236"/>
      <c r="B281" s="236"/>
      <c r="C281" s="236"/>
      <c r="D281" s="236"/>
      <c r="E281" s="236"/>
      <c r="F281" s="236"/>
      <c r="G281" s="236"/>
      <c r="H281" s="236"/>
      <c r="I281" s="236"/>
      <c r="J281" s="236"/>
      <c r="K281" s="236"/>
      <c r="L281" s="24"/>
      <c r="M281" s="3" t="s">
        <v>2</v>
      </c>
    </row>
    <row r="282" spans="1:14" ht="21" customHeight="1" x14ac:dyDescent="0.3">
      <c r="A282" s="239" t="s">
        <v>27</v>
      </c>
      <c r="B282" s="239" t="s">
        <v>28</v>
      </c>
      <c r="C282" s="250" t="s">
        <v>29</v>
      </c>
      <c r="D282" s="251"/>
      <c r="E282" s="250" t="s">
        <v>30</v>
      </c>
      <c r="F282" s="252"/>
      <c r="G282" s="251"/>
      <c r="H282" s="237" t="s">
        <v>31</v>
      </c>
      <c r="I282" s="239" t="s">
        <v>32</v>
      </c>
      <c r="J282" s="241" t="s">
        <v>33</v>
      </c>
      <c r="K282" s="241" t="s">
        <v>34</v>
      </c>
      <c r="L282" s="241" t="s">
        <v>35</v>
      </c>
      <c r="M282" s="255" t="s">
        <v>36</v>
      </c>
    </row>
    <row r="283" spans="1:14" ht="75" customHeight="1" x14ac:dyDescent="0.3">
      <c r="A283" s="240"/>
      <c r="B283" s="243"/>
      <c r="C283" s="73" t="s">
        <v>3</v>
      </c>
      <c r="D283" s="44" t="s">
        <v>4</v>
      </c>
      <c r="E283" s="44" t="s">
        <v>5</v>
      </c>
      <c r="F283" s="44" t="s">
        <v>6</v>
      </c>
      <c r="G283" s="44" t="s">
        <v>7</v>
      </c>
      <c r="H283" s="238"/>
      <c r="I283" s="240"/>
      <c r="J283" s="242"/>
      <c r="K283" s="243"/>
      <c r="L283" s="243"/>
      <c r="M283" s="256"/>
    </row>
    <row r="284" spans="1:14" ht="21" customHeight="1" x14ac:dyDescent="0.3">
      <c r="A284" s="16"/>
      <c r="B284" s="213" t="s">
        <v>294</v>
      </c>
      <c r="C284" s="17">
        <v>25</v>
      </c>
      <c r="D284" s="18" t="s">
        <v>9</v>
      </c>
      <c r="E284" s="230" t="s">
        <v>62</v>
      </c>
      <c r="F284" s="231"/>
      <c r="G284" s="232"/>
      <c r="H284" s="17">
        <f>SUM(H286+H288)</f>
        <v>7500</v>
      </c>
      <c r="I284" s="182"/>
      <c r="J284" s="214" t="s">
        <v>75</v>
      </c>
      <c r="K284" s="215"/>
      <c r="L284" s="216"/>
      <c r="M284" s="217"/>
    </row>
    <row r="285" spans="1:14" ht="21" customHeight="1" x14ac:dyDescent="0.3">
      <c r="A285" s="22"/>
      <c r="B285" s="65" t="s">
        <v>295</v>
      </c>
      <c r="C285" s="41"/>
      <c r="D285" s="22"/>
      <c r="E285" s="22"/>
      <c r="F285" s="22"/>
      <c r="G285" s="128"/>
      <c r="H285" s="31"/>
      <c r="I285" s="126"/>
      <c r="J285" s="125"/>
      <c r="K285" s="22"/>
      <c r="L285" s="42"/>
      <c r="M285" s="22"/>
    </row>
    <row r="286" spans="1:14" ht="21" customHeight="1" x14ac:dyDescent="0.3">
      <c r="A286" s="22"/>
      <c r="B286" s="65" t="s">
        <v>296</v>
      </c>
      <c r="C286" s="41">
        <v>25</v>
      </c>
      <c r="D286" s="22" t="s">
        <v>9</v>
      </c>
      <c r="E286" s="230" t="s">
        <v>62</v>
      </c>
      <c r="F286" s="231"/>
      <c r="G286" s="232"/>
      <c r="H286" s="31">
        <v>5000</v>
      </c>
      <c r="I286" s="126"/>
      <c r="J286" s="125" t="s">
        <v>75</v>
      </c>
      <c r="K286" s="22"/>
      <c r="L286" s="35"/>
      <c r="M286" s="22"/>
    </row>
    <row r="287" spans="1:14" s="28" customFormat="1" ht="21" customHeight="1" x14ac:dyDescent="0.3">
      <c r="A287" s="22"/>
      <c r="B287" s="62" t="s">
        <v>157</v>
      </c>
      <c r="C287" s="41"/>
      <c r="D287" s="22"/>
      <c r="E287" s="36"/>
      <c r="F287" s="36"/>
      <c r="G287" s="211"/>
      <c r="H287" s="31"/>
      <c r="I287" s="22"/>
      <c r="J287" s="22"/>
      <c r="K287" s="22"/>
      <c r="L287" s="42"/>
      <c r="M287" s="22"/>
      <c r="N287" s="27"/>
    </row>
    <row r="288" spans="1:14" s="28" customFormat="1" ht="21" customHeight="1" x14ac:dyDescent="0.3">
      <c r="A288" s="22"/>
      <c r="B288" s="65" t="s">
        <v>297</v>
      </c>
      <c r="C288" s="41">
        <v>25</v>
      </c>
      <c r="D288" s="22" t="s">
        <v>9</v>
      </c>
      <c r="E288" s="230" t="s">
        <v>62</v>
      </c>
      <c r="F288" s="231"/>
      <c r="G288" s="232"/>
      <c r="H288" s="31">
        <v>2500</v>
      </c>
      <c r="I288" s="77"/>
      <c r="J288" s="183" t="s">
        <v>75</v>
      </c>
      <c r="K288" s="22"/>
      <c r="L288" s="42"/>
      <c r="M288" s="22"/>
      <c r="N288" s="27"/>
    </row>
    <row r="289" spans="1:14" s="28" customFormat="1" ht="21" customHeight="1" x14ac:dyDescent="0.3">
      <c r="A289" s="22"/>
      <c r="B289" s="65"/>
      <c r="C289" s="41"/>
      <c r="D289" s="22"/>
      <c r="E289" s="18"/>
      <c r="F289" s="18"/>
      <c r="G289" s="182"/>
      <c r="H289" s="31"/>
      <c r="I289" s="184"/>
      <c r="J289" s="183"/>
      <c r="K289" s="22"/>
      <c r="L289" s="185"/>
      <c r="M289" s="22"/>
      <c r="N289" s="27"/>
    </row>
    <row r="290" spans="1:14" s="28" customFormat="1" ht="21" customHeight="1" x14ac:dyDescent="0.3">
      <c r="A290" s="22"/>
      <c r="B290" s="101" t="s">
        <v>163</v>
      </c>
      <c r="C290" s="41"/>
      <c r="D290" s="22"/>
      <c r="E290" s="32"/>
      <c r="F290" s="32"/>
      <c r="G290" s="78"/>
      <c r="H290" s="31"/>
      <c r="I290" s="77"/>
      <c r="J290" s="76"/>
      <c r="K290" s="22"/>
      <c r="L290" s="42"/>
      <c r="M290" s="22"/>
      <c r="N290" s="27"/>
    </row>
    <row r="291" spans="1:14" s="28" customFormat="1" ht="21" customHeight="1" x14ac:dyDescent="0.3">
      <c r="A291" s="22">
        <v>14</v>
      </c>
      <c r="B291" s="65" t="s">
        <v>164</v>
      </c>
      <c r="C291" s="41">
        <v>20</v>
      </c>
      <c r="D291" s="22" t="s">
        <v>9</v>
      </c>
      <c r="E291" s="22"/>
      <c r="F291" s="22"/>
      <c r="G291" s="78"/>
      <c r="H291" s="50">
        <f>H292</f>
        <v>8000</v>
      </c>
      <c r="I291" s="22" t="s">
        <v>41</v>
      </c>
      <c r="J291" s="76"/>
      <c r="K291" s="22">
        <v>2</v>
      </c>
      <c r="L291" s="42">
        <v>2</v>
      </c>
      <c r="M291" s="22">
        <v>2</v>
      </c>
      <c r="N291" s="27"/>
    </row>
    <row r="292" spans="1:14" s="28" customFormat="1" ht="21" customHeight="1" x14ac:dyDescent="0.3">
      <c r="A292" s="22"/>
      <c r="B292" s="65" t="s">
        <v>352</v>
      </c>
      <c r="C292" s="41">
        <v>20</v>
      </c>
      <c r="D292" s="22" t="s">
        <v>9</v>
      </c>
      <c r="E292" s="230" t="s">
        <v>62</v>
      </c>
      <c r="F292" s="231"/>
      <c r="G292" s="232"/>
      <c r="H292" s="31">
        <v>8000</v>
      </c>
      <c r="I292" s="22" t="s">
        <v>42</v>
      </c>
      <c r="J292" s="76" t="s">
        <v>47</v>
      </c>
      <c r="K292" s="22"/>
      <c r="L292" s="42"/>
      <c r="M292" s="22"/>
      <c r="N292" s="27"/>
    </row>
    <row r="293" spans="1:14" s="28" customFormat="1" ht="21" customHeight="1" x14ac:dyDescent="0.3">
      <c r="A293" s="22"/>
      <c r="B293" s="65"/>
      <c r="C293" s="41"/>
      <c r="D293" s="22"/>
      <c r="E293" s="22"/>
      <c r="F293" s="22"/>
      <c r="G293" s="78"/>
      <c r="H293" s="31"/>
      <c r="I293" s="77"/>
      <c r="J293" s="76"/>
      <c r="K293" s="22"/>
      <c r="L293" s="42"/>
      <c r="M293" s="22"/>
      <c r="N293" s="27"/>
    </row>
    <row r="294" spans="1:14" s="28" customFormat="1" ht="21" customHeight="1" x14ac:dyDescent="0.3">
      <c r="A294" s="22">
        <v>15</v>
      </c>
      <c r="B294" s="65" t="s">
        <v>165</v>
      </c>
      <c r="C294" s="41">
        <v>80</v>
      </c>
      <c r="D294" s="22" t="s">
        <v>9</v>
      </c>
      <c r="E294" s="22" t="s">
        <v>44</v>
      </c>
      <c r="F294" s="22" t="s">
        <v>44</v>
      </c>
      <c r="G294" s="207" t="s">
        <v>13</v>
      </c>
      <c r="H294" s="50">
        <f>H296</f>
        <v>64000</v>
      </c>
      <c r="I294" s="22" t="s">
        <v>41</v>
      </c>
      <c r="J294" s="203" t="s">
        <v>47</v>
      </c>
      <c r="K294" s="22">
        <v>2</v>
      </c>
      <c r="L294" s="42">
        <v>2</v>
      </c>
      <c r="M294" s="22">
        <v>2</v>
      </c>
      <c r="N294" s="27"/>
    </row>
    <row r="295" spans="1:14" s="28" customFormat="1" ht="21" customHeight="1" x14ac:dyDescent="0.3">
      <c r="A295" s="22"/>
      <c r="B295" s="65" t="s">
        <v>166</v>
      </c>
      <c r="C295" s="41"/>
      <c r="D295" s="22"/>
      <c r="E295" s="22"/>
      <c r="F295" s="22"/>
      <c r="G295" s="207" t="s">
        <v>19</v>
      </c>
      <c r="H295" s="31"/>
      <c r="I295" s="22" t="s">
        <v>42</v>
      </c>
      <c r="J295" s="76"/>
      <c r="K295" s="22"/>
      <c r="L295" s="42"/>
      <c r="M295" s="22"/>
      <c r="N295" s="27"/>
    </row>
    <row r="296" spans="1:14" s="28" customFormat="1" ht="21" customHeight="1" x14ac:dyDescent="0.3">
      <c r="A296" s="22"/>
      <c r="B296" s="65" t="s">
        <v>167</v>
      </c>
      <c r="C296" s="41">
        <v>80</v>
      </c>
      <c r="D296" s="22" t="s">
        <v>9</v>
      </c>
      <c r="E296" s="22"/>
      <c r="F296" s="22"/>
      <c r="G296" s="78"/>
      <c r="H296" s="31">
        <f>SUM(H298+H301)</f>
        <v>64000</v>
      </c>
      <c r="I296" s="77"/>
      <c r="J296" s="76" t="s">
        <v>47</v>
      </c>
      <c r="K296" s="22"/>
      <c r="L296" s="42"/>
      <c r="M296" s="22"/>
      <c r="N296" s="27"/>
    </row>
    <row r="297" spans="1:14" s="28" customFormat="1" ht="21" customHeight="1" x14ac:dyDescent="0.3">
      <c r="A297" s="22"/>
      <c r="B297" s="65" t="s">
        <v>168</v>
      </c>
      <c r="C297" s="41"/>
      <c r="D297" s="22"/>
      <c r="E297" s="22"/>
      <c r="F297" s="22"/>
      <c r="G297" s="78"/>
      <c r="H297" s="31"/>
      <c r="I297" s="77"/>
      <c r="J297" s="76"/>
      <c r="K297" s="22"/>
      <c r="L297" s="42"/>
      <c r="M297" s="22"/>
      <c r="N297" s="27"/>
    </row>
    <row r="298" spans="1:14" s="28" customFormat="1" ht="21" customHeight="1" x14ac:dyDescent="0.3">
      <c r="A298" s="22"/>
      <c r="B298" s="223" t="s">
        <v>298</v>
      </c>
      <c r="C298" s="41">
        <v>80</v>
      </c>
      <c r="D298" s="22" t="s">
        <v>9</v>
      </c>
      <c r="E298" s="22" t="s">
        <v>44</v>
      </c>
      <c r="F298" s="22" t="s">
        <v>44</v>
      </c>
      <c r="G298" s="78" t="s">
        <v>13</v>
      </c>
      <c r="H298" s="31">
        <v>32000</v>
      </c>
      <c r="I298" s="77"/>
      <c r="J298" s="203" t="s">
        <v>47</v>
      </c>
      <c r="K298" s="22"/>
      <c r="L298" s="42"/>
      <c r="M298" s="22"/>
      <c r="N298" s="27"/>
    </row>
    <row r="299" spans="1:14" s="28" customFormat="1" ht="21" customHeight="1" x14ac:dyDescent="0.3">
      <c r="A299" s="22"/>
      <c r="B299" s="65" t="s">
        <v>169</v>
      </c>
      <c r="C299" s="41"/>
      <c r="D299" s="22"/>
      <c r="E299" s="22"/>
      <c r="F299" s="22"/>
      <c r="G299" s="78" t="s">
        <v>19</v>
      </c>
      <c r="H299" s="31"/>
      <c r="I299" s="77"/>
      <c r="J299" s="76"/>
      <c r="K299" s="22"/>
      <c r="L299" s="42"/>
      <c r="M299" s="22"/>
      <c r="N299" s="27"/>
    </row>
    <row r="300" spans="1:14" s="28" customFormat="1" ht="21" customHeight="1" x14ac:dyDescent="0.3">
      <c r="A300" s="22"/>
      <c r="B300" s="65" t="s">
        <v>170</v>
      </c>
      <c r="C300" s="41"/>
      <c r="D300" s="22"/>
      <c r="E300" s="32"/>
      <c r="F300" s="32"/>
      <c r="G300" s="78"/>
      <c r="H300" s="31"/>
      <c r="I300" s="77"/>
      <c r="J300" s="76"/>
      <c r="K300" s="22"/>
      <c r="L300" s="42"/>
      <c r="M300" s="22"/>
      <c r="N300" s="27"/>
    </row>
    <row r="301" spans="1:14" s="28" customFormat="1" ht="21" customHeight="1" x14ac:dyDescent="0.3">
      <c r="A301" s="22"/>
      <c r="B301" s="65" t="s">
        <v>299</v>
      </c>
      <c r="C301" s="41">
        <v>80</v>
      </c>
      <c r="D301" s="22" t="s">
        <v>9</v>
      </c>
      <c r="E301" s="22" t="s">
        <v>44</v>
      </c>
      <c r="F301" s="22" t="s">
        <v>44</v>
      </c>
      <c r="G301" s="207" t="s">
        <v>13</v>
      </c>
      <c r="H301" s="31">
        <v>32000</v>
      </c>
      <c r="I301" s="77"/>
      <c r="J301" s="203" t="s">
        <v>47</v>
      </c>
      <c r="K301" s="22"/>
      <c r="L301" s="42"/>
      <c r="M301" s="22"/>
      <c r="N301" s="27"/>
    </row>
    <row r="302" spans="1:14" s="28" customFormat="1" ht="21" customHeight="1" x14ac:dyDescent="0.3">
      <c r="A302" s="22"/>
      <c r="B302" s="65"/>
      <c r="C302" s="41"/>
      <c r="D302" s="22"/>
      <c r="E302" s="22"/>
      <c r="F302" s="22"/>
      <c r="G302" s="207" t="s">
        <v>19</v>
      </c>
      <c r="H302" s="31"/>
      <c r="I302" s="77"/>
      <c r="J302" s="76"/>
      <c r="K302" s="22"/>
      <c r="L302" s="42"/>
      <c r="M302" s="22"/>
      <c r="N302" s="27"/>
    </row>
    <row r="303" spans="1:14" s="28" customFormat="1" ht="21" customHeight="1" x14ac:dyDescent="0.3">
      <c r="A303" s="22"/>
      <c r="B303" s="101" t="s">
        <v>171</v>
      </c>
      <c r="C303" s="41"/>
      <c r="D303" s="22"/>
      <c r="E303" s="32"/>
      <c r="F303" s="32"/>
      <c r="G303" s="78"/>
      <c r="H303" s="31"/>
      <c r="I303" s="77"/>
      <c r="J303" s="76"/>
      <c r="K303" s="22"/>
      <c r="L303" s="42"/>
      <c r="M303" s="22"/>
      <c r="N303" s="27"/>
    </row>
    <row r="304" spans="1:14" s="28" customFormat="1" ht="21" customHeight="1" x14ac:dyDescent="0.3">
      <c r="A304" s="22">
        <v>16</v>
      </c>
      <c r="B304" s="65" t="s">
        <v>172</v>
      </c>
      <c r="C304" s="41">
        <v>25</v>
      </c>
      <c r="D304" s="22" t="s">
        <v>9</v>
      </c>
      <c r="E304" s="230" t="s">
        <v>62</v>
      </c>
      <c r="F304" s="231"/>
      <c r="G304" s="232"/>
      <c r="H304" s="50">
        <f>SUM(H306:H307)</f>
        <v>15350</v>
      </c>
      <c r="I304" s="22" t="s">
        <v>41</v>
      </c>
      <c r="J304" s="76" t="s">
        <v>48</v>
      </c>
      <c r="K304" s="22">
        <v>3</v>
      </c>
      <c r="L304" s="42">
        <v>2</v>
      </c>
      <c r="M304" s="22">
        <v>3</v>
      </c>
      <c r="N304" s="27"/>
    </row>
    <row r="305" spans="1:14" s="28" customFormat="1" ht="21" customHeight="1" x14ac:dyDescent="0.3">
      <c r="A305" s="22"/>
      <c r="B305" s="65" t="s">
        <v>302</v>
      </c>
      <c r="C305" s="41"/>
      <c r="D305" s="22"/>
      <c r="E305" s="32"/>
      <c r="F305" s="32"/>
      <c r="G305" s="97"/>
      <c r="H305" s="31"/>
      <c r="I305" s="22" t="s">
        <v>42</v>
      </c>
      <c r="J305" s="95"/>
      <c r="K305" s="22"/>
      <c r="L305" s="42"/>
      <c r="M305" s="22"/>
      <c r="N305" s="27"/>
    </row>
    <row r="306" spans="1:14" s="28" customFormat="1" ht="21" customHeight="1" x14ac:dyDescent="0.3">
      <c r="A306" s="22"/>
      <c r="B306" s="65" t="s">
        <v>300</v>
      </c>
      <c r="C306" s="41">
        <v>25</v>
      </c>
      <c r="D306" s="22" t="s">
        <v>9</v>
      </c>
      <c r="E306" s="230" t="s">
        <v>62</v>
      </c>
      <c r="F306" s="231"/>
      <c r="G306" s="232"/>
      <c r="H306" s="31">
        <v>12350</v>
      </c>
      <c r="I306" s="96"/>
      <c r="J306" s="203" t="s">
        <v>47</v>
      </c>
      <c r="K306" s="22"/>
      <c r="L306" s="42"/>
      <c r="M306" s="22"/>
      <c r="N306" s="27"/>
    </row>
    <row r="307" spans="1:14" s="28" customFormat="1" ht="21" customHeight="1" x14ac:dyDescent="0.3">
      <c r="A307" s="22"/>
      <c r="B307" s="65" t="s">
        <v>301</v>
      </c>
      <c r="C307" s="41">
        <v>25</v>
      </c>
      <c r="D307" s="22" t="s">
        <v>9</v>
      </c>
      <c r="E307" s="233" t="s">
        <v>63</v>
      </c>
      <c r="F307" s="234"/>
      <c r="G307" s="235"/>
      <c r="H307" s="31">
        <v>3000</v>
      </c>
      <c r="I307" s="96"/>
      <c r="J307" s="95" t="s">
        <v>49</v>
      </c>
      <c r="K307" s="22"/>
      <c r="L307" s="42"/>
      <c r="M307" s="22"/>
      <c r="N307" s="27"/>
    </row>
    <row r="308" spans="1:14" s="28" customFormat="1" ht="21" customHeight="1" x14ac:dyDescent="0.3">
      <c r="A308" s="22"/>
      <c r="B308" s="65"/>
      <c r="C308" s="41"/>
      <c r="D308" s="22"/>
      <c r="E308" s="32"/>
      <c r="F308" s="32"/>
      <c r="G308" s="207"/>
      <c r="H308" s="31"/>
      <c r="I308" s="204"/>
      <c r="J308" s="203"/>
      <c r="K308" s="22"/>
      <c r="L308" s="209"/>
      <c r="M308" s="22"/>
      <c r="N308" s="27"/>
    </row>
    <row r="309" spans="1:14" s="28" customFormat="1" ht="21" customHeight="1" x14ac:dyDescent="0.3">
      <c r="A309" s="22"/>
      <c r="B309" s="65"/>
      <c r="C309" s="41"/>
      <c r="D309" s="22"/>
      <c r="E309" s="32"/>
      <c r="F309" s="32"/>
      <c r="G309" s="97"/>
      <c r="H309" s="31"/>
      <c r="I309" s="96"/>
      <c r="J309" s="95"/>
      <c r="K309" s="22"/>
      <c r="L309" s="42"/>
      <c r="M309" s="22"/>
      <c r="N309" s="27"/>
    </row>
    <row r="310" spans="1:14" s="28" customFormat="1" ht="21" customHeight="1" x14ac:dyDescent="0.3">
      <c r="A310" s="105"/>
      <c r="B310" s="121"/>
      <c r="C310" s="111"/>
      <c r="D310" s="105"/>
      <c r="E310" s="107"/>
      <c r="F310" s="107"/>
      <c r="G310" s="116"/>
      <c r="H310" s="108"/>
      <c r="I310" s="119"/>
      <c r="J310" s="118"/>
      <c r="K310" s="105"/>
      <c r="L310" s="113"/>
      <c r="M310" s="105"/>
      <c r="N310" s="27"/>
    </row>
    <row r="311" spans="1:14" ht="21" customHeight="1" x14ac:dyDescent="0.3">
      <c r="A311" s="1"/>
      <c r="B311" s="1"/>
      <c r="C311" s="2"/>
      <c r="D311" s="3"/>
      <c r="E311" s="263">
        <v>27</v>
      </c>
      <c r="F311" s="263"/>
      <c r="G311" s="3"/>
      <c r="H311" s="1"/>
      <c r="I311" s="1"/>
      <c r="J311" s="1"/>
      <c r="K311" s="1"/>
      <c r="L311" s="1"/>
      <c r="M311" s="4"/>
    </row>
    <row r="312" spans="1:14" ht="21" customHeight="1" x14ac:dyDescent="0.3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24"/>
      <c r="M312" s="3" t="s">
        <v>2</v>
      </c>
    </row>
    <row r="313" spans="1:14" ht="21" customHeight="1" x14ac:dyDescent="0.3">
      <c r="A313" s="239" t="s">
        <v>27</v>
      </c>
      <c r="B313" s="239" t="s">
        <v>28</v>
      </c>
      <c r="C313" s="250" t="s">
        <v>29</v>
      </c>
      <c r="D313" s="251"/>
      <c r="E313" s="250" t="s">
        <v>30</v>
      </c>
      <c r="F313" s="252"/>
      <c r="G313" s="251"/>
      <c r="H313" s="237" t="s">
        <v>31</v>
      </c>
      <c r="I313" s="239" t="s">
        <v>32</v>
      </c>
      <c r="J313" s="241" t="s">
        <v>33</v>
      </c>
      <c r="K313" s="241" t="s">
        <v>34</v>
      </c>
      <c r="L313" s="241" t="s">
        <v>35</v>
      </c>
      <c r="M313" s="255" t="s">
        <v>36</v>
      </c>
    </row>
    <row r="314" spans="1:14" ht="75" customHeight="1" x14ac:dyDescent="0.3">
      <c r="A314" s="240"/>
      <c r="B314" s="240"/>
      <c r="C314" s="73" t="s">
        <v>3</v>
      </c>
      <c r="D314" s="44" t="s">
        <v>4</v>
      </c>
      <c r="E314" s="44" t="s">
        <v>5</v>
      </c>
      <c r="F314" s="44" t="s">
        <v>6</v>
      </c>
      <c r="G314" s="44" t="s">
        <v>7</v>
      </c>
      <c r="H314" s="238"/>
      <c r="I314" s="240"/>
      <c r="J314" s="242"/>
      <c r="K314" s="243"/>
      <c r="L314" s="243"/>
      <c r="M314" s="256"/>
    </row>
    <row r="315" spans="1:14" s="28" customFormat="1" ht="21" customHeight="1" x14ac:dyDescent="0.3">
      <c r="A315" s="22"/>
      <c r="B315" s="101" t="s">
        <v>303</v>
      </c>
      <c r="C315" s="92"/>
      <c r="D315" s="22"/>
      <c r="E315" s="32"/>
      <c r="F315" s="32"/>
      <c r="G315" s="78"/>
      <c r="H315" s="31"/>
      <c r="I315" s="77"/>
      <c r="J315" s="76"/>
      <c r="K315" s="22"/>
      <c r="L315" s="42"/>
      <c r="M315" s="22"/>
      <c r="N315" s="27"/>
    </row>
    <row r="316" spans="1:14" s="28" customFormat="1" ht="21" customHeight="1" x14ac:dyDescent="0.3">
      <c r="A316" s="22">
        <v>17</v>
      </c>
      <c r="B316" s="65" t="s">
        <v>304</v>
      </c>
      <c r="C316" s="92" t="s">
        <v>313</v>
      </c>
      <c r="D316" s="22" t="s">
        <v>312</v>
      </c>
      <c r="E316" s="32" t="s">
        <v>44</v>
      </c>
      <c r="F316" s="32" t="s">
        <v>44</v>
      </c>
      <c r="G316" s="207" t="s">
        <v>10</v>
      </c>
      <c r="H316" s="50">
        <f>SUM(H318+H322+H323)</f>
        <v>74700</v>
      </c>
      <c r="I316" s="22" t="s">
        <v>41</v>
      </c>
      <c r="J316" s="76" t="s">
        <v>315</v>
      </c>
      <c r="K316" s="22">
        <v>3</v>
      </c>
      <c r="L316" s="42">
        <v>2</v>
      </c>
      <c r="M316" s="22">
        <v>3</v>
      </c>
      <c r="N316" s="27"/>
    </row>
    <row r="317" spans="1:14" s="28" customFormat="1" ht="15" customHeight="1" x14ac:dyDescent="0.3">
      <c r="A317" s="22"/>
      <c r="B317" s="65"/>
      <c r="C317" s="92" t="s">
        <v>314</v>
      </c>
      <c r="D317" s="22" t="s">
        <v>20</v>
      </c>
      <c r="E317" s="32"/>
      <c r="F317" s="32"/>
      <c r="G317" s="207"/>
      <c r="H317" s="31"/>
      <c r="I317" s="22" t="s">
        <v>42</v>
      </c>
      <c r="J317" s="203"/>
      <c r="K317" s="22"/>
      <c r="L317" s="209"/>
      <c r="M317" s="22"/>
      <c r="N317" s="27"/>
    </row>
    <row r="318" spans="1:14" s="28" customFormat="1" ht="21" customHeight="1" x14ac:dyDescent="0.3">
      <c r="A318" s="22"/>
      <c r="B318" s="65" t="s">
        <v>309</v>
      </c>
      <c r="C318" s="41">
        <f>C319</f>
        <v>4500</v>
      </c>
      <c r="D318" s="22" t="s">
        <v>312</v>
      </c>
      <c r="E318" s="32"/>
      <c r="F318" s="32"/>
      <c r="G318" s="78"/>
      <c r="H318" s="31">
        <f>SUM(H319:H320)</f>
        <v>54200</v>
      </c>
      <c r="I318" s="22"/>
      <c r="J318" s="76"/>
      <c r="K318" s="22"/>
      <c r="L318" s="42"/>
      <c r="M318" s="22"/>
      <c r="N318" s="27"/>
    </row>
    <row r="319" spans="1:14" s="28" customFormat="1" ht="21" customHeight="1" x14ac:dyDescent="0.3">
      <c r="A319" s="22"/>
      <c r="B319" s="65" t="s">
        <v>305</v>
      </c>
      <c r="C319" s="41">
        <v>4500</v>
      </c>
      <c r="D319" s="22" t="s">
        <v>312</v>
      </c>
      <c r="E319" s="32" t="s">
        <v>44</v>
      </c>
      <c r="F319" s="32" t="s">
        <v>44</v>
      </c>
      <c r="G319" s="78" t="s">
        <v>10</v>
      </c>
      <c r="H319" s="31">
        <v>11000</v>
      </c>
      <c r="I319" s="77"/>
      <c r="J319" s="76" t="s">
        <v>49</v>
      </c>
      <c r="K319" s="22"/>
      <c r="L319" s="42"/>
      <c r="M319" s="22"/>
      <c r="N319" s="27"/>
    </row>
    <row r="320" spans="1:14" s="28" customFormat="1" ht="21" customHeight="1" x14ac:dyDescent="0.3">
      <c r="A320" s="22"/>
      <c r="B320" s="65" t="s">
        <v>306</v>
      </c>
      <c r="C320" s="41"/>
      <c r="D320" s="22"/>
      <c r="E320" s="32" t="s">
        <v>44</v>
      </c>
      <c r="F320" s="32" t="s">
        <v>44</v>
      </c>
      <c r="G320" s="78" t="s">
        <v>21</v>
      </c>
      <c r="H320" s="31">
        <v>43200</v>
      </c>
      <c r="I320" s="77"/>
      <c r="J320" s="203" t="s">
        <v>49</v>
      </c>
      <c r="K320" s="22"/>
      <c r="L320" s="42"/>
      <c r="M320" s="22"/>
      <c r="N320" s="27"/>
    </row>
    <row r="321" spans="1:14" s="28" customFormat="1" ht="21" customHeight="1" x14ac:dyDescent="0.3">
      <c r="A321" s="22"/>
      <c r="B321" s="65" t="s">
        <v>310</v>
      </c>
      <c r="C321" s="41"/>
      <c r="D321" s="22"/>
      <c r="E321" s="32"/>
      <c r="F321" s="32"/>
      <c r="G321" s="78"/>
      <c r="H321" s="31"/>
      <c r="I321" s="77"/>
      <c r="J321" s="76"/>
      <c r="K321" s="22"/>
      <c r="L321" s="42"/>
      <c r="M321" s="22"/>
      <c r="N321" s="27"/>
    </row>
    <row r="322" spans="1:14" s="28" customFormat="1" ht="21" customHeight="1" x14ac:dyDescent="0.3">
      <c r="A322" s="22"/>
      <c r="B322" s="65" t="s">
        <v>307</v>
      </c>
      <c r="C322" s="41">
        <v>3100</v>
      </c>
      <c r="D322" s="22" t="s">
        <v>20</v>
      </c>
      <c r="E322" s="32" t="s">
        <v>44</v>
      </c>
      <c r="F322" s="32" t="s">
        <v>44</v>
      </c>
      <c r="G322" s="207" t="s">
        <v>10</v>
      </c>
      <c r="H322" s="31">
        <v>15500</v>
      </c>
      <c r="I322" s="77"/>
      <c r="J322" s="76" t="s">
        <v>75</v>
      </c>
      <c r="K322" s="22"/>
      <c r="L322" s="42"/>
      <c r="M322" s="22"/>
      <c r="N322" s="27"/>
    </row>
    <row r="323" spans="1:14" s="28" customFormat="1" ht="21" customHeight="1" x14ac:dyDescent="0.3">
      <c r="A323" s="22"/>
      <c r="B323" s="65" t="s">
        <v>311</v>
      </c>
      <c r="C323" s="41"/>
      <c r="D323" s="22"/>
      <c r="E323" s="32" t="s">
        <v>44</v>
      </c>
      <c r="F323" s="32" t="s">
        <v>44</v>
      </c>
      <c r="G323" s="207" t="s">
        <v>10</v>
      </c>
      <c r="H323" s="31">
        <v>5000</v>
      </c>
      <c r="I323" s="77"/>
      <c r="J323" s="203" t="s">
        <v>75</v>
      </c>
      <c r="K323" s="22"/>
      <c r="L323" s="42"/>
      <c r="M323" s="22"/>
      <c r="N323" s="27"/>
    </row>
    <row r="324" spans="1:14" s="28" customFormat="1" ht="21" customHeight="1" x14ac:dyDescent="0.3">
      <c r="A324" s="22"/>
      <c r="B324" s="65" t="s">
        <v>308</v>
      </c>
      <c r="C324" s="41"/>
      <c r="D324" s="22"/>
      <c r="E324" s="32"/>
      <c r="F324" s="32"/>
      <c r="G324" s="78"/>
      <c r="H324" s="31"/>
      <c r="I324" s="77"/>
      <c r="J324" s="76"/>
      <c r="K324" s="22"/>
      <c r="L324" s="42"/>
      <c r="M324" s="22"/>
      <c r="N324" s="27"/>
    </row>
    <row r="325" spans="1:14" s="28" customFormat="1" ht="21" customHeight="1" x14ac:dyDescent="0.3">
      <c r="A325" s="22"/>
      <c r="B325" s="65"/>
      <c r="C325" s="41"/>
      <c r="D325" s="22"/>
      <c r="E325" s="32"/>
      <c r="F325" s="32"/>
      <c r="G325" s="123"/>
      <c r="H325" s="31"/>
      <c r="I325" s="77"/>
      <c r="J325" s="76"/>
      <c r="K325" s="22"/>
      <c r="L325" s="42"/>
      <c r="M325" s="22"/>
      <c r="N325" s="27"/>
    </row>
    <row r="326" spans="1:14" s="28" customFormat="1" ht="21" customHeight="1" x14ac:dyDescent="0.3">
      <c r="A326" s="22"/>
      <c r="B326" s="101" t="s">
        <v>316</v>
      </c>
      <c r="C326" s="41"/>
      <c r="D326" s="22"/>
      <c r="E326" s="32"/>
      <c r="F326" s="32"/>
      <c r="G326" s="128"/>
      <c r="H326" s="31"/>
      <c r="I326" s="126"/>
      <c r="J326" s="125"/>
      <c r="K326" s="22"/>
      <c r="L326" s="42"/>
      <c r="M326" s="22"/>
      <c r="N326" s="27"/>
    </row>
    <row r="327" spans="1:14" s="28" customFormat="1" ht="21" customHeight="1" x14ac:dyDescent="0.3">
      <c r="A327" s="22"/>
      <c r="B327" s="101" t="s">
        <v>317</v>
      </c>
      <c r="C327" s="41"/>
      <c r="D327" s="22"/>
      <c r="E327" s="32"/>
      <c r="F327" s="32"/>
      <c r="G327" s="78"/>
      <c r="H327" s="31"/>
      <c r="I327" s="77"/>
      <c r="J327" s="76"/>
      <c r="K327" s="22"/>
      <c r="L327" s="42"/>
      <c r="M327" s="22"/>
      <c r="N327" s="27"/>
    </row>
    <row r="328" spans="1:14" s="28" customFormat="1" ht="21" customHeight="1" x14ac:dyDescent="0.3">
      <c r="A328" s="22">
        <v>18</v>
      </c>
      <c r="B328" s="65" t="s">
        <v>320</v>
      </c>
      <c r="C328" s="92" t="s">
        <v>336</v>
      </c>
      <c r="D328" s="224" t="s">
        <v>337</v>
      </c>
      <c r="E328" s="32"/>
      <c r="F328" s="32"/>
      <c r="G328" s="207"/>
      <c r="H328" s="50">
        <f>SUM(H331+H338+H346)</f>
        <v>85000</v>
      </c>
      <c r="I328" s="22" t="s">
        <v>41</v>
      </c>
      <c r="J328" s="203" t="s">
        <v>338</v>
      </c>
      <c r="K328" s="22">
        <v>1</v>
      </c>
      <c r="L328" s="209">
        <v>2</v>
      </c>
      <c r="M328" s="22">
        <v>1</v>
      </c>
      <c r="N328" s="27"/>
    </row>
    <row r="329" spans="1:14" s="28" customFormat="1" ht="21" customHeight="1" x14ac:dyDescent="0.3">
      <c r="A329" s="22"/>
      <c r="B329" s="65" t="s">
        <v>318</v>
      </c>
      <c r="C329" s="100"/>
      <c r="D329" s="13"/>
      <c r="E329" s="29"/>
      <c r="F329" s="29"/>
      <c r="G329" s="43"/>
      <c r="H329" s="102"/>
      <c r="I329" s="22" t="s">
        <v>42</v>
      </c>
      <c r="J329" s="125"/>
      <c r="K329" s="22"/>
      <c r="L329" s="42"/>
      <c r="M329" s="22"/>
      <c r="N329" s="27"/>
    </row>
    <row r="330" spans="1:14" s="28" customFormat="1" ht="21" customHeight="1" x14ac:dyDescent="0.3">
      <c r="A330" s="22"/>
      <c r="B330" s="87" t="s">
        <v>319</v>
      </c>
      <c r="C330" s="41"/>
      <c r="D330" s="22"/>
      <c r="E330" s="36"/>
      <c r="F330" s="211"/>
      <c r="G330" s="211"/>
      <c r="H330" s="31"/>
      <c r="I330" s="140"/>
      <c r="J330" s="139"/>
      <c r="K330" s="22"/>
      <c r="L330" s="42"/>
      <c r="M330" s="22"/>
      <c r="N330" s="27"/>
    </row>
    <row r="331" spans="1:14" s="28" customFormat="1" ht="21" customHeight="1" x14ac:dyDescent="0.3">
      <c r="A331" s="22"/>
      <c r="B331" s="62" t="s">
        <v>334</v>
      </c>
      <c r="C331" s="41">
        <f>SUM(C333:C335)</f>
        <v>90</v>
      </c>
      <c r="D331" s="22" t="s">
        <v>9</v>
      </c>
      <c r="E331" s="32"/>
      <c r="F331" s="32"/>
      <c r="G331" s="141"/>
      <c r="H331" s="31">
        <f>SUM(H333:H335)</f>
        <v>18000</v>
      </c>
      <c r="I331" s="140"/>
      <c r="J331" s="203" t="s">
        <v>47</v>
      </c>
      <c r="K331" s="22"/>
      <c r="L331" s="42"/>
      <c r="M331" s="22"/>
      <c r="N331" s="27"/>
    </row>
    <row r="332" spans="1:14" s="28" customFormat="1" ht="21" customHeight="1" x14ac:dyDescent="0.3">
      <c r="A332" s="22"/>
      <c r="B332" s="65" t="s">
        <v>335</v>
      </c>
      <c r="C332" s="41"/>
      <c r="D332" s="22"/>
      <c r="E332" s="207"/>
      <c r="F332" s="32"/>
      <c r="G332" s="207"/>
      <c r="H332" s="31"/>
      <c r="I332" s="204"/>
      <c r="J332" s="203"/>
      <c r="K332" s="22"/>
      <c r="L332" s="209"/>
      <c r="M332" s="22"/>
      <c r="N332" s="27"/>
    </row>
    <row r="333" spans="1:14" s="28" customFormat="1" ht="21" customHeight="1" x14ac:dyDescent="0.3">
      <c r="A333" s="22"/>
      <c r="B333" s="65" t="s">
        <v>321</v>
      </c>
      <c r="C333" s="41">
        <v>30</v>
      </c>
      <c r="D333" s="22" t="s">
        <v>9</v>
      </c>
      <c r="E333" s="191" t="s">
        <v>44</v>
      </c>
      <c r="F333" s="32" t="s">
        <v>44</v>
      </c>
      <c r="G333" s="32" t="s">
        <v>12</v>
      </c>
      <c r="H333" s="31">
        <v>6000</v>
      </c>
      <c r="I333" s="140"/>
      <c r="J333" s="139" t="s">
        <v>47</v>
      </c>
      <c r="K333" s="22"/>
      <c r="L333" s="42"/>
      <c r="M333" s="22"/>
      <c r="N333" s="27"/>
    </row>
    <row r="334" spans="1:14" s="28" customFormat="1" ht="21" customHeight="1" x14ac:dyDescent="0.3">
      <c r="A334" s="22"/>
      <c r="B334" s="65" t="s">
        <v>322</v>
      </c>
      <c r="C334" s="41">
        <v>30</v>
      </c>
      <c r="D334" s="22" t="s">
        <v>9</v>
      </c>
      <c r="E334" s="191" t="s">
        <v>44</v>
      </c>
      <c r="F334" s="32" t="s">
        <v>44</v>
      </c>
      <c r="G334" s="32" t="s">
        <v>14</v>
      </c>
      <c r="H334" s="31">
        <v>6000</v>
      </c>
      <c r="I334" s="140"/>
      <c r="J334" s="203" t="s">
        <v>47</v>
      </c>
      <c r="K334" s="22"/>
      <c r="L334" s="42"/>
      <c r="M334" s="22"/>
      <c r="N334" s="27"/>
    </row>
    <row r="335" spans="1:14" s="28" customFormat="1" ht="21" customHeight="1" x14ac:dyDescent="0.3">
      <c r="A335" s="22"/>
      <c r="B335" s="65" t="s">
        <v>323</v>
      </c>
      <c r="C335" s="41">
        <v>30</v>
      </c>
      <c r="D335" s="22" t="s">
        <v>9</v>
      </c>
      <c r="E335" s="191" t="s">
        <v>44</v>
      </c>
      <c r="F335" s="32" t="s">
        <v>44</v>
      </c>
      <c r="G335" s="32" t="s">
        <v>11</v>
      </c>
      <c r="H335" s="31">
        <v>6000</v>
      </c>
      <c r="I335" s="140"/>
      <c r="J335" s="203" t="s">
        <v>47</v>
      </c>
      <c r="K335" s="22"/>
      <c r="L335" s="42"/>
      <c r="M335" s="22"/>
      <c r="N335" s="27"/>
    </row>
    <row r="336" spans="1:14" s="28" customFormat="1" ht="21" customHeight="1" x14ac:dyDescent="0.3">
      <c r="A336" s="22"/>
      <c r="B336" s="65" t="s">
        <v>324</v>
      </c>
      <c r="C336" s="41"/>
      <c r="D336" s="22"/>
      <c r="E336" s="32"/>
      <c r="F336" s="32"/>
      <c r="G336" s="208"/>
      <c r="H336" s="31"/>
      <c r="I336" s="204"/>
      <c r="J336" s="203"/>
      <c r="K336" s="22"/>
      <c r="L336" s="209"/>
      <c r="M336" s="22"/>
      <c r="N336" s="27"/>
    </row>
    <row r="337" spans="1:14" s="28" customFormat="1" ht="21" customHeight="1" x14ac:dyDescent="0.3">
      <c r="A337" s="22"/>
      <c r="B337" s="65" t="s">
        <v>325</v>
      </c>
      <c r="C337" s="41"/>
      <c r="D337" s="22"/>
      <c r="E337" s="32"/>
      <c r="F337" s="32"/>
      <c r="G337" s="208"/>
      <c r="H337" s="31"/>
      <c r="I337" s="204"/>
      <c r="J337" s="203"/>
      <c r="K337" s="22"/>
      <c r="L337" s="209"/>
      <c r="M337" s="22"/>
      <c r="N337" s="27"/>
    </row>
    <row r="338" spans="1:14" s="28" customFormat="1" ht="21" customHeight="1" x14ac:dyDescent="0.3">
      <c r="A338" s="22"/>
      <c r="B338" s="65" t="s">
        <v>326</v>
      </c>
      <c r="C338" s="41">
        <f>SUM(C339+C340)</f>
        <v>300</v>
      </c>
      <c r="D338" s="22" t="s">
        <v>9</v>
      </c>
      <c r="E338" s="32"/>
      <c r="F338" s="32"/>
      <c r="G338" s="142"/>
      <c r="H338" s="31">
        <f>SUM(H339+H340)</f>
        <v>60000</v>
      </c>
      <c r="I338" s="140"/>
      <c r="J338" s="139" t="s">
        <v>94</v>
      </c>
      <c r="K338" s="22"/>
      <c r="L338" s="42"/>
      <c r="M338" s="22"/>
      <c r="N338" s="27"/>
    </row>
    <row r="339" spans="1:14" s="28" customFormat="1" ht="21" customHeight="1" x14ac:dyDescent="0.3">
      <c r="A339" s="22"/>
      <c r="B339" s="65" t="s">
        <v>327</v>
      </c>
      <c r="C339" s="41">
        <v>150</v>
      </c>
      <c r="D339" s="22" t="s">
        <v>9</v>
      </c>
      <c r="E339" s="191" t="s">
        <v>44</v>
      </c>
      <c r="F339" s="32" t="s">
        <v>44</v>
      </c>
      <c r="G339" s="32" t="s">
        <v>18</v>
      </c>
      <c r="H339" s="31">
        <v>30000</v>
      </c>
      <c r="I339" s="140"/>
      <c r="J339" s="22" t="s">
        <v>70</v>
      </c>
      <c r="K339" s="22"/>
      <c r="L339" s="42"/>
      <c r="M339" s="22"/>
      <c r="N339" s="27"/>
    </row>
    <row r="340" spans="1:14" s="28" customFormat="1" ht="21" customHeight="1" x14ac:dyDescent="0.3">
      <c r="A340" s="22"/>
      <c r="B340" s="65" t="s">
        <v>328</v>
      </c>
      <c r="C340" s="41">
        <v>150</v>
      </c>
      <c r="D340" s="22" t="s">
        <v>9</v>
      </c>
      <c r="E340" s="191" t="s">
        <v>44</v>
      </c>
      <c r="F340" s="32" t="s">
        <v>44</v>
      </c>
      <c r="G340" s="32" t="s">
        <v>14</v>
      </c>
      <c r="H340" s="31">
        <v>30000</v>
      </c>
      <c r="I340" s="140"/>
      <c r="J340" s="22" t="s">
        <v>47</v>
      </c>
      <c r="K340" s="22"/>
      <c r="L340" s="42"/>
      <c r="M340" s="22"/>
      <c r="N340" s="27"/>
    </row>
    <row r="341" spans="1:14" s="28" customFormat="1" ht="21" customHeight="1" x14ac:dyDescent="0.3">
      <c r="A341" s="105"/>
      <c r="B341" s="137"/>
      <c r="C341" s="111"/>
      <c r="D341" s="105"/>
      <c r="E341" s="107"/>
      <c r="F341" s="107"/>
      <c r="G341" s="107"/>
      <c r="H341" s="108"/>
      <c r="I341" s="105"/>
      <c r="J341" s="105"/>
      <c r="K341" s="105"/>
      <c r="L341" s="110"/>
      <c r="M341" s="105"/>
      <c r="N341" s="27"/>
    </row>
    <row r="342" spans="1:14" ht="21" customHeight="1" x14ac:dyDescent="0.3">
      <c r="A342" s="1"/>
      <c r="B342" s="1"/>
      <c r="C342" s="2"/>
      <c r="D342" s="3"/>
      <c r="E342" s="263">
        <v>28</v>
      </c>
      <c r="F342" s="263"/>
      <c r="G342" s="3"/>
      <c r="H342" s="1"/>
      <c r="I342" s="1"/>
      <c r="J342" s="1"/>
      <c r="K342" s="1"/>
      <c r="L342" s="1"/>
      <c r="M342" s="4"/>
    </row>
    <row r="343" spans="1:14" ht="21" customHeight="1" x14ac:dyDescent="0.3">
      <c r="A343" s="236"/>
      <c r="B343" s="236"/>
      <c r="C343" s="236"/>
      <c r="D343" s="236"/>
      <c r="E343" s="236"/>
      <c r="F343" s="236"/>
      <c r="G343" s="236"/>
      <c r="H343" s="236"/>
      <c r="I343" s="236"/>
      <c r="J343" s="236"/>
      <c r="K343" s="236"/>
      <c r="L343" s="24"/>
      <c r="M343" s="3" t="s">
        <v>2</v>
      </c>
    </row>
    <row r="344" spans="1:14" ht="21" customHeight="1" x14ac:dyDescent="0.3">
      <c r="A344" s="239" t="s">
        <v>27</v>
      </c>
      <c r="B344" s="239" t="s">
        <v>28</v>
      </c>
      <c r="C344" s="250" t="s">
        <v>29</v>
      </c>
      <c r="D344" s="251"/>
      <c r="E344" s="250" t="s">
        <v>30</v>
      </c>
      <c r="F344" s="252"/>
      <c r="G344" s="251"/>
      <c r="H344" s="237" t="s">
        <v>31</v>
      </c>
      <c r="I344" s="239" t="s">
        <v>32</v>
      </c>
      <c r="J344" s="241" t="s">
        <v>33</v>
      </c>
      <c r="K344" s="241" t="s">
        <v>34</v>
      </c>
      <c r="L344" s="241" t="s">
        <v>35</v>
      </c>
      <c r="M344" s="255" t="s">
        <v>36</v>
      </c>
    </row>
    <row r="345" spans="1:14" ht="75" customHeight="1" x14ac:dyDescent="0.3">
      <c r="A345" s="240"/>
      <c r="B345" s="240"/>
      <c r="C345" s="73" t="s">
        <v>3</v>
      </c>
      <c r="D345" s="44" t="s">
        <v>4</v>
      </c>
      <c r="E345" s="44" t="s">
        <v>5</v>
      </c>
      <c r="F345" s="44" t="s">
        <v>6</v>
      </c>
      <c r="G345" s="44" t="s">
        <v>7</v>
      </c>
      <c r="H345" s="238"/>
      <c r="I345" s="240"/>
      <c r="J345" s="242"/>
      <c r="K345" s="243"/>
      <c r="L345" s="243"/>
      <c r="M345" s="256"/>
    </row>
    <row r="346" spans="1:14" ht="21" customHeight="1" x14ac:dyDescent="0.3">
      <c r="A346" s="135"/>
      <c r="B346" s="65" t="s">
        <v>330</v>
      </c>
      <c r="C346" s="41">
        <v>1</v>
      </c>
      <c r="D346" s="22" t="s">
        <v>333</v>
      </c>
      <c r="E346" s="191" t="s">
        <v>44</v>
      </c>
      <c r="F346" s="32" t="s">
        <v>44</v>
      </c>
      <c r="G346" s="32" t="s">
        <v>13</v>
      </c>
      <c r="H346" s="31">
        <f>H349</f>
        <v>7000</v>
      </c>
      <c r="I346" s="204"/>
      <c r="J346" s="203" t="s">
        <v>75</v>
      </c>
      <c r="K346" s="135"/>
      <c r="L346" s="42"/>
      <c r="M346" s="22"/>
    </row>
    <row r="347" spans="1:14" s="28" customFormat="1" ht="21" customHeight="1" x14ac:dyDescent="0.3">
      <c r="A347" s="22"/>
      <c r="B347" s="62" t="s">
        <v>329</v>
      </c>
      <c r="C347" s="41"/>
      <c r="D347" s="22"/>
      <c r="E347" s="32"/>
      <c r="F347" s="32"/>
      <c r="G347" s="32"/>
      <c r="H347" s="31"/>
      <c r="I347" s="22"/>
      <c r="J347" s="22"/>
      <c r="K347" s="22"/>
      <c r="L347" s="35"/>
      <c r="M347" s="22"/>
      <c r="N347" s="27"/>
    </row>
    <row r="348" spans="1:14" s="28" customFormat="1" ht="21" customHeight="1" x14ac:dyDescent="0.3">
      <c r="A348" s="22"/>
      <c r="B348" s="65" t="s">
        <v>331</v>
      </c>
      <c r="C348" s="41"/>
      <c r="D348" s="22"/>
      <c r="E348" s="32"/>
      <c r="F348" s="32"/>
      <c r="G348" s="79"/>
      <c r="H348" s="31"/>
      <c r="I348" s="77"/>
      <c r="J348" s="76"/>
      <c r="K348" s="22"/>
      <c r="L348" s="42"/>
      <c r="M348" s="22"/>
      <c r="N348" s="27"/>
    </row>
    <row r="349" spans="1:14" s="28" customFormat="1" ht="21" customHeight="1" x14ac:dyDescent="0.3">
      <c r="A349" s="22"/>
      <c r="B349" s="65" t="s">
        <v>332</v>
      </c>
      <c r="C349" s="41">
        <v>1</v>
      </c>
      <c r="D349" s="22" t="s">
        <v>333</v>
      </c>
      <c r="E349" s="191" t="s">
        <v>44</v>
      </c>
      <c r="F349" s="32" t="s">
        <v>44</v>
      </c>
      <c r="G349" s="32" t="s">
        <v>13</v>
      </c>
      <c r="H349" s="31">
        <v>7000</v>
      </c>
      <c r="I349" s="77"/>
      <c r="J349" s="76" t="s">
        <v>75</v>
      </c>
      <c r="K349" s="22"/>
      <c r="L349" s="42"/>
      <c r="M349" s="22"/>
      <c r="N349" s="27"/>
    </row>
    <row r="350" spans="1:14" s="28" customFormat="1" ht="21" customHeight="1" x14ac:dyDescent="0.3">
      <c r="A350" s="22"/>
      <c r="B350" s="65"/>
      <c r="C350" s="41"/>
      <c r="D350" s="22"/>
      <c r="E350" s="16"/>
      <c r="F350" s="16"/>
      <c r="G350" s="174"/>
      <c r="H350" s="31"/>
      <c r="I350" s="77"/>
      <c r="J350" s="76"/>
      <c r="K350" s="22"/>
      <c r="L350" s="42"/>
      <c r="M350" s="22"/>
      <c r="N350" s="27"/>
    </row>
    <row r="351" spans="1:14" s="28" customFormat="1" ht="21" customHeight="1" x14ac:dyDescent="0.3">
      <c r="A351" s="22"/>
      <c r="B351" s="65"/>
      <c r="C351" s="41"/>
      <c r="D351" s="22"/>
      <c r="E351" s="32"/>
      <c r="F351" s="32"/>
      <c r="G351" s="79"/>
      <c r="H351" s="31"/>
      <c r="I351" s="77"/>
      <c r="J351" s="76"/>
      <c r="K351" s="22"/>
      <c r="L351" s="42"/>
      <c r="M351" s="22"/>
      <c r="N351" s="27"/>
    </row>
    <row r="352" spans="1:14" s="28" customFormat="1" ht="21" customHeight="1" x14ac:dyDescent="0.3">
      <c r="A352" s="22"/>
      <c r="B352" s="101"/>
      <c r="C352" s="41"/>
      <c r="D352" s="22"/>
      <c r="E352" s="32"/>
      <c r="F352" s="32"/>
      <c r="G352" s="78"/>
      <c r="H352" s="31"/>
      <c r="I352" s="77"/>
      <c r="J352" s="76"/>
      <c r="K352" s="22"/>
      <c r="L352" s="42"/>
      <c r="M352" s="22"/>
      <c r="N352" s="27"/>
    </row>
    <row r="353" spans="1:14" s="28" customFormat="1" ht="21" customHeight="1" x14ac:dyDescent="0.3">
      <c r="A353" s="22"/>
      <c r="B353" s="65"/>
      <c r="C353" s="41"/>
      <c r="D353" s="22"/>
      <c r="E353" s="32"/>
      <c r="F353" s="93"/>
      <c r="G353" s="78"/>
      <c r="H353" s="31"/>
      <c r="I353" s="77"/>
      <c r="J353" s="76"/>
      <c r="K353" s="22"/>
      <c r="L353" s="42"/>
      <c r="M353" s="22"/>
      <c r="N353" s="27"/>
    </row>
    <row r="354" spans="1:14" s="28" customFormat="1" ht="21" customHeight="1" x14ac:dyDescent="0.3">
      <c r="A354" s="22"/>
      <c r="B354" s="65"/>
      <c r="C354" s="41"/>
      <c r="D354" s="22"/>
      <c r="E354" s="32"/>
      <c r="F354" s="32"/>
      <c r="G354" s="78"/>
      <c r="H354" s="31"/>
      <c r="I354" s="77"/>
      <c r="J354" s="76"/>
      <c r="K354" s="22"/>
      <c r="L354" s="42"/>
      <c r="M354" s="22"/>
      <c r="N354" s="27"/>
    </row>
    <row r="355" spans="1:14" s="28" customFormat="1" ht="21" customHeight="1" x14ac:dyDescent="0.3">
      <c r="A355" s="22"/>
      <c r="B355" s="65"/>
      <c r="C355" s="41"/>
      <c r="D355" s="22"/>
      <c r="E355" s="32"/>
      <c r="F355" s="32"/>
      <c r="G355" s="78"/>
      <c r="H355" s="31"/>
      <c r="I355" s="77"/>
      <c r="J355" s="76"/>
      <c r="K355" s="22"/>
      <c r="L355" s="42"/>
      <c r="M355" s="22"/>
      <c r="N355" s="27"/>
    </row>
    <row r="356" spans="1:14" s="28" customFormat="1" ht="21" customHeight="1" x14ac:dyDescent="0.3">
      <c r="A356" s="22"/>
      <c r="B356" s="65"/>
      <c r="C356" s="41"/>
      <c r="D356" s="22"/>
      <c r="E356" s="32"/>
      <c r="F356" s="32"/>
      <c r="G356" s="78"/>
      <c r="H356" s="31"/>
      <c r="I356" s="77"/>
      <c r="J356" s="76"/>
      <c r="K356" s="22"/>
      <c r="L356" s="42"/>
      <c r="M356" s="22"/>
      <c r="N356" s="27"/>
    </row>
    <row r="357" spans="1:14" s="28" customFormat="1" ht="21" customHeight="1" x14ac:dyDescent="0.3">
      <c r="A357" s="22"/>
      <c r="B357" s="65"/>
      <c r="C357" s="41"/>
      <c r="D357" s="22"/>
      <c r="E357" s="32"/>
      <c r="F357" s="32"/>
      <c r="G357" s="78"/>
      <c r="H357" s="31"/>
      <c r="I357" s="77"/>
      <c r="J357" s="76"/>
      <c r="K357" s="22"/>
      <c r="L357" s="42"/>
      <c r="M357" s="22"/>
      <c r="N357" s="27"/>
    </row>
    <row r="358" spans="1:14" s="28" customFormat="1" ht="21" customHeight="1" x14ac:dyDescent="0.3">
      <c r="A358" s="22"/>
      <c r="B358" s="65"/>
      <c r="C358" s="41"/>
      <c r="D358" s="22"/>
      <c r="E358" s="32"/>
      <c r="F358" s="32"/>
      <c r="G358" s="78"/>
      <c r="H358" s="31"/>
      <c r="I358" s="77"/>
      <c r="J358" s="76"/>
      <c r="K358" s="22"/>
      <c r="L358" s="42"/>
      <c r="M358" s="22"/>
      <c r="N358" s="27"/>
    </row>
    <row r="359" spans="1:14" s="28" customFormat="1" ht="21" customHeight="1" x14ac:dyDescent="0.3">
      <c r="A359" s="22"/>
      <c r="B359" s="103"/>
      <c r="C359" s="41"/>
      <c r="D359" s="22"/>
      <c r="E359" s="32"/>
      <c r="F359" s="32"/>
      <c r="G359" s="78"/>
      <c r="H359" s="31"/>
      <c r="I359" s="77"/>
      <c r="J359" s="76"/>
      <c r="K359" s="22"/>
      <c r="L359" s="42"/>
      <c r="M359" s="22"/>
      <c r="N359" s="27"/>
    </row>
    <row r="360" spans="1:14" s="28" customFormat="1" ht="21" customHeight="1" x14ac:dyDescent="0.3">
      <c r="A360" s="22"/>
      <c r="B360" s="65"/>
      <c r="C360" s="41"/>
      <c r="D360" s="22"/>
      <c r="E360" s="32"/>
      <c r="F360" s="32"/>
      <c r="G360" s="78"/>
      <c r="H360" s="31"/>
      <c r="I360" s="77"/>
      <c r="J360" s="76"/>
      <c r="K360" s="22"/>
      <c r="L360" s="42"/>
      <c r="M360" s="22"/>
      <c r="N360" s="27"/>
    </row>
    <row r="361" spans="1:14" s="28" customFormat="1" ht="21" customHeight="1" x14ac:dyDescent="0.3">
      <c r="A361" s="22"/>
      <c r="B361" s="101"/>
      <c r="C361" s="41"/>
      <c r="D361" s="22"/>
      <c r="E361" s="32"/>
      <c r="F361" s="32"/>
      <c r="G361" s="78"/>
      <c r="H361" s="31"/>
      <c r="I361" s="77"/>
      <c r="J361" s="76"/>
      <c r="K361" s="22"/>
      <c r="L361" s="42"/>
      <c r="M361" s="22"/>
      <c r="N361" s="27"/>
    </row>
    <row r="362" spans="1:14" s="28" customFormat="1" ht="21" customHeight="1" x14ac:dyDescent="0.3">
      <c r="A362" s="22"/>
      <c r="B362" s="65"/>
      <c r="C362" s="41"/>
      <c r="D362" s="22"/>
      <c r="E362" s="32"/>
      <c r="F362" s="32"/>
      <c r="G362" s="78"/>
      <c r="H362" s="31"/>
      <c r="I362" s="77"/>
      <c r="J362" s="76"/>
      <c r="K362" s="22"/>
      <c r="L362" s="42"/>
      <c r="M362" s="22"/>
      <c r="N362" s="27"/>
    </row>
    <row r="363" spans="1:14" s="28" customFormat="1" ht="21" customHeight="1" x14ac:dyDescent="0.3">
      <c r="A363" s="22"/>
      <c r="B363" s="65"/>
      <c r="C363" s="41"/>
      <c r="D363" s="22"/>
      <c r="E363" s="36"/>
      <c r="F363" s="36"/>
      <c r="G363" s="211"/>
      <c r="H363" s="31"/>
      <c r="I363" s="77"/>
      <c r="J363" s="76"/>
      <c r="K363" s="22"/>
      <c r="L363" s="42"/>
      <c r="M363" s="22"/>
      <c r="N363" s="27"/>
    </row>
    <row r="364" spans="1:14" s="28" customFormat="1" ht="21" customHeight="1" x14ac:dyDescent="0.3">
      <c r="A364" s="22"/>
      <c r="B364" s="65"/>
      <c r="C364" s="41"/>
      <c r="D364" s="22"/>
      <c r="E364" s="32"/>
      <c r="F364" s="32"/>
      <c r="G364" s="78"/>
      <c r="H364" s="31"/>
      <c r="I364" s="77"/>
      <c r="J364" s="76"/>
      <c r="K364" s="22"/>
      <c r="L364" s="42"/>
      <c r="M364" s="22"/>
      <c r="N364" s="27"/>
    </row>
    <row r="365" spans="1:14" s="28" customFormat="1" ht="21" customHeight="1" x14ac:dyDescent="0.3">
      <c r="A365" s="22"/>
      <c r="B365" s="65"/>
      <c r="C365" s="41"/>
      <c r="D365" s="22"/>
      <c r="E365" s="32"/>
      <c r="F365" s="32"/>
      <c r="G365" s="79"/>
      <c r="H365" s="31"/>
      <c r="I365" s="77"/>
      <c r="J365" s="76"/>
      <c r="K365" s="22"/>
      <c r="L365" s="42"/>
      <c r="M365" s="22"/>
      <c r="N365" s="27"/>
    </row>
    <row r="366" spans="1:14" s="28" customFormat="1" ht="21" customHeight="1" x14ac:dyDescent="0.3">
      <c r="A366" s="22"/>
      <c r="B366" s="65"/>
      <c r="C366" s="41"/>
      <c r="D366" s="22"/>
      <c r="E366" s="32"/>
      <c r="F366" s="32"/>
      <c r="G366" s="79"/>
      <c r="H366" s="31"/>
      <c r="I366" s="77"/>
      <c r="J366" s="76"/>
      <c r="K366" s="22"/>
      <c r="L366" s="42"/>
      <c r="M366" s="22"/>
      <c r="N366" s="27"/>
    </row>
    <row r="367" spans="1:14" s="28" customFormat="1" ht="21" customHeight="1" x14ac:dyDescent="0.3">
      <c r="A367" s="22"/>
      <c r="B367" s="65"/>
      <c r="C367" s="41"/>
      <c r="D367" s="22"/>
      <c r="E367" s="32"/>
      <c r="F367" s="32"/>
      <c r="G367" s="208"/>
      <c r="H367" s="31"/>
      <c r="I367" s="204"/>
      <c r="J367" s="203"/>
      <c r="K367" s="22"/>
      <c r="L367" s="209"/>
      <c r="M367" s="22"/>
      <c r="N367" s="27"/>
    </row>
    <row r="368" spans="1:14" s="28" customFormat="1" ht="21" customHeight="1" x14ac:dyDescent="0.3">
      <c r="A368" s="22"/>
      <c r="B368" s="65"/>
      <c r="C368" s="41"/>
      <c r="D368" s="22"/>
      <c r="E368" s="32"/>
      <c r="F368" s="32"/>
      <c r="G368" s="208"/>
      <c r="H368" s="31"/>
      <c r="I368" s="204"/>
      <c r="J368" s="203"/>
      <c r="K368" s="22"/>
      <c r="L368" s="209"/>
      <c r="M368" s="22"/>
      <c r="N368" s="27"/>
    </row>
    <row r="369" spans="1:14" s="28" customFormat="1" ht="21" customHeight="1" x14ac:dyDescent="0.3">
      <c r="A369" s="22"/>
      <c r="B369" s="65"/>
      <c r="C369" s="41"/>
      <c r="D369" s="22"/>
      <c r="E369" s="32"/>
      <c r="F369" s="32"/>
      <c r="G369" s="79"/>
      <c r="H369" s="31"/>
      <c r="I369" s="77"/>
      <c r="J369" s="76"/>
      <c r="K369" s="22"/>
      <c r="L369" s="42"/>
      <c r="M369" s="22"/>
      <c r="N369" s="27"/>
    </row>
    <row r="370" spans="1:14" s="28" customFormat="1" ht="21" customHeight="1" x14ac:dyDescent="0.3">
      <c r="A370" s="22"/>
      <c r="B370" s="65"/>
      <c r="C370" s="41"/>
      <c r="D370" s="22"/>
      <c r="E370" s="32"/>
      <c r="F370" s="32"/>
      <c r="G370" s="79"/>
      <c r="H370" s="31"/>
      <c r="I370" s="77"/>
      <c r="J370" s="76"/>
      <c r="K370" s="22"/>
      <c r="L370" s="42"/>
      <c r="M370" s="22"/>
      <c r="N370" s="27"/>
    </row>
    <row r="371" spans="1:14" s="28" customFormat="1" ht="21" customHeight="1" x14ac:dyDescent="0.3">
      <c r="A371" s="22"/>
      <c r="B371" s="65"/>
      <c r="C371" s="41"/>
      <c r="D371" s="22"/>
      <c r="E371" s="32"/>
      <c r="F371" s="32"/>
      <c r="G371" s="79"/>
      <c r="H371" s="31"/>
      <c r="I371" s="77"/>
      <c r="J371" s="76"/>
      <c r="K371" s="22"/>
      <c r="L371" s="42"/>
      <c r="M371" s="22"/>
      <c r="N371" s="27"/>
    </row>
    <row r="372" spans="1:14" x14ac:dyDescent="0.3">
      <c r="A372" s="44" t="s">
        <v>25</v>
      </c>
      <c r="B372" s="136" t="s">
        <v>339</v>
      </c>
      <c r="C372" s="73"/>
      <c r="D372" s="44"/>
      <c r="E372" s="44"/>
      <c r="F372" s="44"/>
      <c r="G372" s="44"/>
      <c r="H372" s="67">
        <f>SUM(H10+H29+H43+H86+H103+H110+H129+H132+H170+H193+H203+H246+H254+H291+H294+H304+H316+H328)</f>
        <v>2702440</v>
      </c>
      <c r="I372" s="44"/>
      <c r="J372" s="44"/>
      <c r="K372" s="44"/>
      <c r="L372" s="68"/>
      <c r="M372" s="44"/>
    </row>
    <row r="382" spans="1:14" x14ac:dyDescent="0.3">
      <c r="B382" s="124"/>
    </row>
  </sheetData>
  <mergeCells count="209">
    <mergeCell ref="E311:F311"/>
    <mergeCell ref="E342:F342"/>
    <mergeCell ref="E32:F32"/>
    <mergeCell ref="E63:F63"/>
    <mergeCell ref="E94:F94"/>
    <mergeCell ref="E125:F125"/>
    <mergeCell ref="E156:F156"/>
    <mergeCell ref="E187:F187"/>
    <mergeCell ref="E218:F218"/>
    <mergeCell ref="E249:F249"/>
    <mergeCell ref="E292:G292"/>
    <mergeCell ref="E81:G81"/>
    <mergeCell ref="E276:G276"/>
    <mergeCell ref="E278:G278"/>
    <mergeCell ref="E286:G286"/>
    <mergeCell ref="E288:G288"/>
    <mergeCell ref="E264:G264"/>
    <mergeCell ref="E257:G257"/>
    <mergeCell ref="E273:G273"/>
    <mergeCell ref="E284:G284"/>
    <mergeCell ref="E255:G255"/>
    <mergeCell ref="E244:G244"/>
    <mergeCell ref="E245:G245"/>
    <mergeCell ref="E248:G248"/>
    <mergeCell ref="E246:G246"/>
    <mergeCell ref="A219:K219"/>
    <mergeCell ref="A220:A221"/>
    <mergeCell ref="B220:B221"/>
    <mergeCell ref="C220:D220"/>
    <mergeCell ref="E220:G220"/>
    <mergeCell ref="E199:G199"/>
    <mergeCell ref="E243:G243"/>
    <mergeCell ref="E280:F280"/>
    <mergeCell ref="E10:G10"/>
    <mergeCell ref="E13:G13"/>
    <mergeCell ref="E15:G15"/>
    <mergeCell ref="E16:G16"/>
    <mergeCell ref="E18:G18"/>
    <mergeCell ref="E20:G20"/>
    <mergeCell ref="E21:G21"/>
    <mergeCell ref="E24:G24"/>
    <mergeCell ref="E26:G26"/>
    <mergeCell ref="A2:M2"/>
    <mergeCell ref="A3:M3"/>
    <mergeCell ref="A4:M4"/>
    <mergeCell ref="A5:K5"/>
    <mergeCell ref="A6:A7"/>
    <mergeCell ref="B6:B7"/>
    <mergeCell ref="C6:D6"/>
    <mergeCell ref="E6:G6"/>
    <mergeCell ref="H6:H7"/>
    <mergeCell ref="I6:I7"/>
    <mergeCell ref="J6:J7"/>
    <mergeCell ref="K6:K7"/>
    <mergeCell ref="L6:L7"/>
    <mergeCell ref="M6:M7"/>
    <mergeCell ref="M65:M66"/>
    <mergeCell ref="L127:L128"/>
    <mergeCell ref="M127:M128"/>
    <mergeCell ref="A34:A35"/>
    <mergeCell ref="B34:B35"/>
    <mergeCell ref="C34:D34"/>
    <mergeCell ref="E34:G34"/>
    <mergeCell ref="H34:H35"/>
    <mergeCell ref="I34:I35"/>
    <mergeCell ref="J34:J35"/>
    <mergeCell ref="E115:G115"/>
    <mergeCell ref="A95:K95"/>
    <mergeCell ref="L65:L66"/>
    <mergeCell ref="K34:K35"/>
    <mergeCell ref="L34:L35"/>
    <mergeCell ref="M34:M35"/>
    <mergeCell ref="K65:K66"/>
    <mergeCell ref="A126:K126"/>
    <mergeCell ref="A127:A128"/>
    <mergeCell ref="B127:B128"/>
    <mergeCell ref="C127:D127"/>
    <mergeCell ref="E127:G127"/>
    <mergeCell ref="H127:H128"/>
    <mergeCell ref="I127:I128"/>
    <mergeCell ref="L96:L97"/>
    <mergeCell ref="M96:M97"/>
    <mergeCell ref="M158:M159"/>
    <mergeCell ref="A188:K188"/>
    <mergeCell ref="C96:D96"/>
    <mergeCell ref="A96:A97"/>
    <mergeCell ref="B96:B97"/>
    <mergeCell ref="E113:G113"/>
    <mergeCell ref="E131:G131"/>
    <mergeCell ref="H96:H97"/>
    <mergeCell ref="I96:I97"/>
    <mergeCell ref="J96:J97"/>
    <mergeCell ref="E129:G129"/>
    <mergeCell ref="E134:G134"/>
    <mergeCell ref="E98:G98"/>
    <mergeCell ref="E110:G110"/>
    <mergeCell ref="E112:G112"/>
    <mergeCell ref="A157:K157"/>
    <mergeCell ref="E168:G168"/>
    <mergeCell ref="E172:G172"/>
    <mergeCell ref="K96:K97"/>
    <mergeCell ref="L189:L190"/>
    <mergeCell ref="M189:M190"/>
    <mergeCell ref="A158:A159"/>
    <mergeCell ref="B158:B159"/>
    <mergeCell ref="C158:D158"/>
    <mergeCell ref="E158:G158"/>
    <mergeCell ref="H158:H159"/>
    <mergeCell ref="I158:I159"/>
    <mergeCell ref="J158:J159"/>
    <mergeCell ref="K158:K159"/>
    <mergeCell ref="L158:L159"/>
    <mergeCell ref="A189:A190"/>
    <mergeCell ref="B189:B190"/>
    <mergeCell ref="C189:D189"/>
    <mergeCell ref="K189:K190"/>
    <mergeCell ref="E173:G173"/>
    <mergeCell ref="E180:G180"/>
    <mergeCell ref="E186:G186"/>
    <mergeCell ref="E183:G183"/>
    <mergeCell ref="E170:G170"/>
    <mergeCell ref="E189:G189"/>
    <mergeCell ref="H189:H190"/>
    <mergeCell ref="I189:I190"/>
    <mergeCell ref="J189:J190"/>
    <mergeCell ref="L282:L283"/>
    <mergeCell ref="M282:M283"/>
    <mergeCell ref="L220:L221"/>
    <mergeCell ref="M220:M221"/>
    <mergeCell ref="A250:K250"/>
    <mergeCell ref="A251:A252"/>
    <mergeCell ref="B251:B252"/>
    <mergeCell ref="C251:D251"/>
    <mergeCell ref="E251:G251"/>
    <mergeCell ref="H251:H252"/>
    <mergeCell ref="I251:I252"/>
    <mergeCell ref="J251:J252"/>
    <mergeCell ref="K251:K252"/>
    <mergeCell ref="L251:L252"/>
    <mergeCell ref="M251:M252"/>
    <mergeCell ref="A281:K281"/>
    <mergeCell ref="A282:A283"/>
    <mergeCell ref="B282:B283"/>
    <mergeCell ref="C282:D282"/>
    <mergeCell ref="E282:G282"/>
    <mergeCell ref="H282:H283"/>
    <mergeCell ref="I282:I283"/>
    <mergeCell ref="J282:J283"/>
    <mergeCell ref="K282:K283"/>
    <mergeCell ref="M313:M314"/>
    <mergeCell ref="A343:K343"/>
    <mergeCell ref="A344:A345"/>
    <mergeCell ref="B344:B345"/>
    <mergeCell ref="C344:D344"/>
    <mergeCell ref="E344:G344"/>
    <mergeCell ref="H344:H345"/>
    <mergeCell ref="I344:I345"/>
    <mergeCell ref="J344:J345"/>
    <mergeCell ref="K344:K345"/>
    <mergeCell ref="L344:L345"/>
    <mergeCell ref="M344:M345"/>
    <mergeCell ref="A313:A314"/>
    <mergeCell ref="B313:B314"/>
    <mergeCell ref="C313:D313"/>
    <mergeCell ref="E313:G313"/>
    <mergeCell ref="H313:H314"/>
    <mergeCell ref="I313:I314"/>
    <mergeCell ref="J313:J314"/>
    <mergeCell ref="K313:K314"/>
    <mergeCell ref="L313:L314"/>
    <mergeCell ref="E38:G38"/>
    <mergeCell ref="E43:G43"/>
    <mergeCell ref="E49:G49"/>
    <mergeCell ref="E50:G50"/>
    <mergeCell ref="E52:G52"/>
    <mergeCell ref="E136:G136"/>
    <mergeCell ref="E151:G151"/>
    <mergeCell ref="E162:G162"/>
    <mergeCell ref="E166:G166"/>
    <mergeCell ref="E132:G132"/>
    <mergeCell ref="A64:K64"/>
    <mergeCell ref="A65:A66"/>
    <mergeCell ref="J127:J128"/>
    <mergeCell ref="K127:K128"/>
    <mergeCell ref="E96:G96"/>
    <mergeCell ref="E1:F1"/>
    <mergeCell ref="E306:G306"/>
    <mergeCell ref="E307:G307"/>
    <mergeCell ref="E304:G304"/>
    <mergeCell ref="E29:G29"/>
    <mergeCell ref="A33:K33"/>
    <mergeCell ref="H220:H221"/>
    <mergeCell ref="I220:I221"/>
    <mergeCell ref="J220:J221"/>
    <mergeCell ref="K220:K221"/>
    <mergeCell ref="E87:G87"/>
    <mergeCell ref="E53:G53"/>
    <mergeCell ref="E59:G59"/>
    <mergeCell ref="E62:G62"/>
    <mergeCell ref="E72:G72"/>
    <mergeCell ref="E75:G75"/>
    <mergeCell ref="E78:G78"/>
    <mergeCell ref="E80:G80"/>
    <mergeCell ref="B65:B66"/>
    <mergeCell ref="C65:D65"/>
    <mergeCell ref="E65:G65"/>
    <mergeCell ref="H65:H66"/>
    <mergeCell ref="I65:I66"/>
    <mergeCell ref="J65:J66"/>
  </mergeCells>
  <pageMargins left="0.78740157480314965" right="0.19685039370078741" top="0.35433070866141736" bottom="0.47244094488188981" header="0.23622047244094491" footer="0.19685039370078741"/>
  <pageSetup paperSize="9" scale="78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9.ผป 03 กจ.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mheepor@outlook.com</cp:lastModifiedBy>
  <cp:lastPrinted>2020-02-14T02:41:22Z</cp:lastPrinted>
  <dcterms:created xsi:type="dcterms:W3CDTF">2019-01-29T09:25:41Z</dcterms:created>
  <dcterms:modified xsi:type="dcterms:W3CDTF">2020-02-14T02:42:02Z</dcterms:modified>
</cp:coreProperties>
</file>